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02\RAN5\RedCap\"/>
    </mc:Choice>
  </mc:AlternateContent>
  <xr:revisionPtr revIDLastSave="0" documentId="13_ncr:1_{AEFC3C1B-95F2-4344-B7E9-0148ABE3D36D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16.1.1.1-1" sheetId="8" r:id="rId2"/>
    <sheet name="16.1.1.1-3" sheetId="10" r:id="rId3"/>
  </sheets>
  <calcPr calcId="191029"/>
</workbook>
</file>

<file path=xl/calcChain.xml><?xml version="1.0" encoding="utf-8"?>
<calcChain xmlns="http://schemas.openxmlformats.org/spreadsheetml/2006/main">
  <c r="M94" i="10" l="1"/>
  <c r="L94" i="10"/>
  <c r="L97" i="10"/>
  <c r="J94" i="10"/>
  <c r="J99" i="10" s="1"/>
  <c r="H94" i="10"/>
  <c r="G94" i="10"/>
  <c r="M99" i="10"/>
  <c r="E94" i="10"/>
  <c r="D94" i="10"/>
  <c r="D90" i="10"/>
  <c r="C89" i="10"/>
  <c r="C88" i="10"/>
  <c r="C87" i="10"/>
  <c r="M86" i="10"/>
  <c r="L86" i="10"/>
  <c r="K86" i="10"/>
  <c r="K94" i="10"/>
  <c r="K97" i="10"/>
  <c r="I86" i="10"/>
  <c r="I94" i="10"/>
  <c r="H86" i="10"/>
  <c r="E85" i="10"/>
  <c r="M73" i="10"/>
  <c r="L73" i="10"/>
  <c r="K73" i="10"/>
  <c r="H73" i="10"/>
  <c r="E73" i="10"/>
  <c r="N73" i="10"/>
  <c r="N139" i="10"/>
  <c r="K69" i="10"/>
  <c r="I69" i="10"/>
  <c r="H69" i="10"/>
  <c r="N69" i="10"/>
  <c r="E69" i="10"/>
  <c r="M65" i="10"/>
  <c r="L65" i="10"/>
  <c r="K65" i="10"/>
  <c r="H65" i="10"/>
  <c r="E65" i="10"/>
  <c r="N65" i="10"/>
  <c r="L61" i="10"/>
  <c r="K61" i="10"/>
  <c r="I61" i="10"/>
  <c r="H61" i="10"/>
  <c r="N61" i="10"/>
  <c r="E61" i="10"/>
  <c r="M57" i="10"/>
  <c r="L57" i="10"/>
  <c r="K57" i="10"/>
  <c r="H57" i="10"/>
  <c r="E57" i="10"/>
  <c r="N57" i="10"/>
  <c r="N123" i="10"/>
  <c r="L53" i="10"/>
  <c r="K53" i="10"/>
  <c r="E53" i="10"/>
  <c r="K49" i="10"/>
  <c r="H49" i="10"/>
  <c r="G49" i="10"/>
  <c r="E49" i="10"/>
  <c r="N49" i="10"/>
  <c r="N115" i="10"/>
  <c r="H45" i="10"/>
  <c r="E45" i="10"/>
  <c r="M36" i="10"/>
  <c r="M49" i="10"/>
  <c r="L36" i="10"/>
  <c r="L49" i="10"/>
  <c r="J36" i="10"/>
  <c r="J45" i="10"/>
  <c r="I36" i="10"/>
  <c r="I45" i="10"/>
  <c r="M35" i="10"/>
  <c r="L35" i="10"/>
  <c r="J35" i="10"/>
  <c r="I35" i="10"/>
  <c r="G34" i="10"/>
  <c r="F34" i="10"/>
  <c r="G33" i="10"/>
  <c r="G69" i="10"/>
  <c r="F33" i="10"/>
  <c r="F49" i="10"/>
  <c r="J22" i="10"/>
  <c r="I22" i="10"/>
  <c r="I23" i="10"/>
  <c r="I24" i="10"/>
  <c r="H22" i="10"/>
  <c r="H23" i="10"/>
  <c r="H24" i="10"/>
  <c r="J20" i="10"/>
  <c r="I20" i="10"/>
  <c r="H20" i="10"/>
  <c r="E20" i="10"/>
  <c r="M9" i="10"/>
  <c r="L9" i="10"/>
  <c r="K9" i="10"/>
  <c r="J9" i="10"/>
  <c r="I9" i="10"/>
  <c r="G7" i="10"/>
  <c r="G20" i="10" s="1"/>
  <c r="F7" i="10"/>
  <c r="K20" i="10" s="1"/>
  <c r="G6" i="10"/>
  <c r="F6" i="10"/>
  <c r="G5" i="10"/>
  <c r="F5" i="10"/>
  <c r="M20" i="10"/>
  <c r="D90" i="8"/>
  <c r="D94" i="8"/>
  <c r="C89" i="8"/>
  <c r="P69" i="10"/>
  <c r="P135" i="10"/>
  <c r="M100" i="10"/>
  <c r="M102" i="10"/>
  <c r="J131" i="10"/>
  <c r="M123" i="10"/>
  <c r="M124" i="10"/>
  <c r="P49" i="10"/>
  <c r="P115" i="10"/>
  <c r="I49" i="10"/>
  <c r="O49" i="10"/>
  <c r="O115" i="10"/>
  <c r="F57" i="10"/>
  <c r="J61" i="10"/>
  <c r="F65" i="10"/>
  <c r="J69" i="10"/>
  <c r="F73" i="10"/>
  <c r="O73" i="10"/>
  <c r="O139" i="10"/>
  <c r="E97" i="10"/>
  <c r="M97" i="10"/>
  <c r="F45" i="10"/>
  <c r="J49" i="10"/>
  <c r="G57" i="10"/>
  <c r="P57" i="10"/>
  <c r="P123" i="10"/>
  <c r="G65" i="10"/>
  <c r="P65" i="10"/>
  <c r="P131" i="10"/>
  <c r="G73" i="10"/>
  <c r="P73" i="10"/>
  <c r="P139" i="10"/>
  <c r="G45" i="10"/>
  <c r="L69" i="10"/>
  <c r="G97" i="10"/>
  <c r="K99" i="10"/>
  <c r="M22" i="10"/>
  <c r="J26" i="10" s="1"/>
  <c r="M53" i="10"/>
  <c r="I57" i="10"/>
  <c r="M61" i="10"/>
  <c r="I65" i="10"/>
  <c r="M69" i="10"/>
  <c r="I73" i="10"/>
  <c r="H97" i="10"/>
  <c r="H104" i="10"/>
  <c r="F53" i="10"/>
  <c r="J57" i="10"/>
  <c r="F61" i="10"/>
  <c r="O61" i="10"/>
  <c r="O127" i="10"/>
  <c r="J65" i="10"/>
  <c r="F69" i="10"/>
  <c r="O69" i="10"/>
  <c r="J73" i="10"/>
  <c r="I97" i="10"/>
  <c r="H99" i="10"/>
  <c r="G53" i="10"/>
  <c r="G61" i="10"/>
  <c r="O65" i="10"/>
  <c r="K98" i="10"/>
  <c r="K103" i="10"/>
  <c r="K100" i="10"/>
  <c r="K102" i="10"/>
  <c r="M122" i="10"/>
  <c r="M23" i="10"/>
  <c r="M25" i="10" s="1"/>
  <c r="H100" i="10"/>
  <c r="H101" i="10"/>
  <c r="H115" i="10"/>
  <c r="H116" i="10"/>
  <c r="H103" i="10"/>
  <c r="O57" i="10"/>
  <c r="O123" i="10"/>
  <c r="P61" i="10"/>
  <c r="C87" i="8"/>
  <c r="C88" i="8"/>
  <c r="M86" i="8"/>
  <c r="M94" i="8"/>
  <c r="K61" i="8"/>
  <c r="H61" i="8"/>
  <c r="K65" i="8"/>
  <c r="H65" i="8"/>
  <c r="E65" i="8"/>
  <c r="E61" i="8"/>
  <c r="M36" i="8"/>
  <c r="M65" i="8"/>
  <c r="J36" i="8"/>
  <c r="J69" i="8"/>
  <c r="M35" i="8"/>
  <c r="J35" i="8"/>
  <c r="L35" i="8"/>
  <c r="I35" i="8"/>
  <c r="G34" i="8"/>
  <c r="G33" i="8"/>
  <c r="G45" i="8"/>
  <c r="F34" i="8"/>
  <c r="M9" i="8"/>
  <c r="J9" i="8"/>
  <c r="G7" i="8"/>
  <c r="G20" i="8" s="1"/>
  <c r="G6" i="8"/>
  <c r="G5" i="8"/>
  <c r="G94" i="8"/>
  <c r="G97" i="8"/>
  <c r="J94" i="8"/>
  <c r="J97" i="8" s="1"/>
  <c r="J22" i="8"/>
  <c r="J23" i="8"/>
  <c r="J24" i="8"/>
  <c r="J20" i="8"/>
  <c r="K86" i="8"/>
  <c r="K94" i="8"/>
  <c r="L86" i="8"/>
  <c r="L94" i="8"/>
  <c r="I86" i="8"/>
  <c r="I94" i="8"/>
  <c r="H86" i="8"/>
  <c r="H94" i="8"/>
  <c r="E85" i="8"/>
  <c r="E94" i="8"/>
  <c r="K73" i="8"/>
  <c r="H73" i="8"/>
  <c r="E73" i="8"/>
  <c r="E69" i="8"/>
  <c r="K57" i="8"/>
  <c r="H57" i="8"/>
  <c r="E57" i="8"/>
  <c r="K53" i="8"/>
  <c r="E53" i="8"/>
  <c r="K49" i="8"/>
  <c r="H49" i="8"/>
  <c r="E49" i="8"/>
  <c r="H45" i="8"/>
  <c r="E45" i="8"/>
  <c r="H22" i="8"/>
  <c r="H23" i="8"/>
  <c r="H24" i="8"/>
  <c r="L36" i="8"/>
  <c r="L69" i="8"/>
  <c r="I36" i="8"/>
  <c r="I65" i="8"/>
  <c r="F33" i="8"/>
  <c r="F69" i="8"/>
  <c r="I22" i="8"/>
  <c r="I20" i="8"/>
  <c r="H20" i="8"/>
  <c r="E20" i="8"/>
  <c r="K9" i="8"/>
  <c r="L9" i="8"/>
  <c r="I9" i="8"/>
  <c r="F7" i="8"/>
  <c r="K22" i="8" s="1"/>
  <c r="F85" i="8"/>
  <c r="F94" i="8"/>
  <c r="I99" i="8" s="1"/>
  <c r="F97" i="8"/>
  <c r="F6" i="8"/>
  <c r="F5" i="8"/>
  <c r="M20" i="8" s="1"/>
  <c r="H69" i="8"/>
  <c r="K69" i="8"/>
  <c r="G69" i="8"/>
  <c r="I61" i="8"/>
  <c r="K99" i="8"/>
  <c r="N57" i="8"/>
  <c r="N123" i="8"/>
  <c r="H97" i="8"/>
  <c r="G65" i="8"/>
  <c r="J73" i="8"/>
  <c r="L57" i="8"/>
  <c r="J65" i="8"/>
  <c r="H99" i="8"/>
  <c r="J45" i="8"/>
  <c r="E97" i="8"/>
  <c r="J49" i="8"/>
  <c r="J57" i="8"/>
  <c r="J61" i="8"/>
  <c r="H52" i="8"/>
  <c r="H53" i="8"/>
  <c r="N53" i="8"/>
  <c r="N119" i="8"/>
  <c r="N73" i="8"/>
  <c r="N139" i="8"/>
  <c r="N61" i="8"/>
  <c r="N65" i="8"/>
  <c r="M49" i="8"/>
  <c r="K20" i="8"/>
  <c r="H21" i="8" s="1"/>
  <c r="E27" i="8"/>
  <c r="M61" i="8"/>
  <c r="M73" i="8"/>
  <c r="F57" i="8"/>
  <c r="M53" i="8"/>
  <c r="L49" i="8"/>
  <c r="M69" i="8"/>
  <c r="P69" i="8"/>
  <c r="P135" i="8"/>
  <c r="F20" i="8"/>
  <c r="M97" i="8"/>
  <c r="M99" i="8"/>
  <c r="J99" i="8"/>
  <c r="J115" i="8" s="1"/>
  <c r="N69" i="8"/>
  <c r="N49" i="8"/>
  <c r="N115" i="8"/>
  <c r="M57" i="8"/>
  <c r="I73" i="8"/>
  <c r="I97" i="8"/>
  <c r="I45" i="8"/>
  <c r="F73" i="8"/>
  <c r="F65" i="8"/>
  <c r="I69" i="8"/>
  <c r="O69" i="8"/>
  <c r="G49" i="8"/>
  <c r="I57" i="8"/>
  <c r="G61" i="8"/>
  <c r="F61" i="8"/>
  <c r="L65" i="8"/>
  <c r="I49" i="8"/>
  <c r="F45" i="8"/>
  <c r="L73" i="8"/>
  <c r="I23" i="8"/>
  <c r="I24" i="8"/>
  <c r="L53" i="8"/>
  <c r="G57" i="8"/>
  <c r="L61" i="8"/>
  <c r="G53" i="8"/>
  <c r="K97" i="8"/>
  <c r="G73" i="8"/>
  <c r="F49" i="8"/>
  <c r="F53" i="8"/>
  <c r="H104" i="8"/>
  <c r="H115" i="8"/>
  <c r="H116" i="8"/>
  <c r="H103" i="8"/>
  <c r="K100" i="8"/>
  <c r="K103" i="8"/>
  <c r="H100" i="8"/>
  <c r="H101" i="8"/>
  <c r="P61" i="8"/>
  <c r="P65" i="8"/>
  <c r="P131" i="8"/>
  <c r="P73" i="8"/>
  <c r="P139" i="8"/>
  <c r="O57" i="8"/>
  <c r="O123" i="8"/>
  <c r="P49" i="8"/>
  <c r="P115" i="8"/>
  <c r="O65" i="8"/>
  <c r="K44" i="8"/>
  <c r="K45" i="8"/>
  <c r="N45" i="8" s="1"/>
  <c r="N111" i="8" s="1"/>
  <c r="P57" i="8"/>
  <c r="P123" i="8"/>
  <c r="M123" i="8"/>
  <c r="M100" i="8"/>
  <c r="M102" i="8"/>
  <c r="J131" i="8"/>
  <c r="O49" i="8"/>
  <c r="O115" i="8"/>
  <c r="O73" i="8"/>
  <c r="O139" i="8"/>
  <c r="O61" i="8"/>
  <c r="O127" i="8"/>
  <c r="K98" i="8"/>
  <c r="H98" i="8"/>
  <c r="H111" i="8"/>
  <c r="H114" i="8"/>
  <c r="K102" i="8"/>
  <c r="J130" i="8"/>
  <c r="M124" i="8"/>
  <c r="J132" i="8"/>
  <c r="M122" i="8"/>
  <c r="J132" i="10"/>
  <c r="J130" i="10"/>
  <c r="H98" i="10"/>
  <c r="H111" i="10"/>
  <c r="J23" i="10"/>
  <c r="J24" i="10"/>
  <c r="H114" i="10"/>
  <c r="H52" i="10"/>
  <c r="H53" i="10"/>
  <c r="N53" i="10"/>
  <c r="N119" i="10"/>
  <c r="J52" i="10" l="1"/>
  <c r="J53" i="10" s="1"/>
  <c r="P53" i="10" s="1"/>
  <c r="P119" i="10" s="1"/>
  <c r="M44" i="10"/>
  <c r="M45" i="10" s="1"/>
  <c r="P45" i="10" s="1"/>
  <c r="P111" i="10" s="1"/>
  <c r="J21" i="10"/>
  <c r="G27" i="10"/>
  <c r="K21" i="10"/>
  <c r="K44" i="10"/>
  <c r="K45" i="10" s="1"/>
  <c r="N45" i="10" s="1"/>
  <c r="N111" i="10" s="1"/>
  <c r="H21" i="10"/>
  <c r="E27" i="10"/>
  <c r="M21" i="10"/>
  <c r="M26" i="10"/>
  <c r="L22" i="10"/>
  <c r="K22" i="10"/>
  <c r="F20" i="10"/>
  <c r="L20" i="10"/>
  <c r="F85" i="10"/>
  <c r="F94" i="10" s="1"/>
  <c r="L99" i="10"/>
  <c r="L100" i="10"/>
  <c r="L102" i="10" s="1"/>
  <c r="J115" i="10"/>
  <c r="M103" i="10"/>
  <c r="M135" i="10" s="1"/>
  <c r="M136" i="10" s="1"/>
  <c r="J100" i="10"/>
  <c r="J101" i="10" s="1"/>
  <c r="J97" i="10"/>
  <c r="J103" i="10"/>
  <c r="M44" i="8"/>
  <c r="M45" i="8" s="1"/>
  <c r="P45" i="8" s="1"/>
  <c r="P111" i="8" s="1"/>
  <c r="M21" i="8"/>
  <c r="I115" i="8"/>
  <c r="I100" i="8"/>
  <c r="I101" i="8" s="1"/>
  <c r="I127" i="8" s="1"/>
  <c r="K26" i="8"/>
  <c r="K23" i="8"/>
  <c r="K25" i="8" s="1"/>
  <c r="H26" i="8"/>
  <c r="H110" i="8"/>
  <c r="H112" i="8"/>
  <c r="J52" i="8"/>
  <c r="J53" i="8" s="1"/>
  <c r="P53" i="8" s="1"/>
  <c r="P119" i="8" s="1"/>
  <c r="G27" i="8"/>
  <c r="J21" i="8"/>
  <c r="K21" i="8"/>
  <c r="M22" i="8"/>
  <c r="L22" i="8"/>
  <c r="L99" i="8"/>
  <c r="L123" i="8" s="1"/>
  <c r="L20" i="8"/>
  <c r="I52" i="8"/>
  <c r="I53" i="8" s="1"/>
  <c r="O53" i="8" s="1"/>
  <c r="O119" i="8" s="1"/>
  <c r="L97" i="8"/>
  <c r="L98" i="8" s="1"/>
  <c r="L119" i="8" s="1"/>
  <c r="M103" i="8"/>
  <c r="M135" i="8" s="1"/>
  <c r="M134" i="8" s="1"/>
  <c r="J104" i="8"/>
  <c r="J98" i="8"/>
  <c r="J111" i="8" s="1"/>
  <c r="M98" i="8"/>
  <c r="M119" i="8" s="1"/>
  <c r="J116" i="8"/>
  <c r="J114" i="8"/>
  <c r="J100" i="8"/>
  <c r="J101" i="8" s="1"/>
  <c r="J103" i="8"/>
  <c r="L103" i="8"/>
  <c r="L100" i="8"/>
  <c r="L102" i="8" s="1"/>
  <c r="L123" i="10" l="1"/>
  <c r="L124" i="10" s="1"/>
  <c r="L44" i="10"/>
  <c r="L45" i="10" s="1"/>
  <c r="O45" i="10" s="1"/>
  <c r="O111" i="10" s="1"/>
  <c r="L21" i="10"/>
  <c r="I21" i="10"/>
  <c r="I52" i="10"/>
  <c r="I53" i="10" s="1"/>
  <c r="O53" i="10" s="1"/>
  <c r="O119" i="10" s="1"/>
  <c r="F27" i="10"/>
  <c r="H26" i="10"/>
  <c r="K26" i="10"/>
  <c r="K23" i="10"/>
  <c r="K25" i="10" s="1"/>
  <c r="H110" i="10"/>
  <c r="H112" i="10"/>
  <c r="I99" i="10"/>
  <c r="F97" i="10"/>
  <c r="I26" i="10"/>
  <c r="L26" i="10"/>
  <c r="L23" i="10"/>
  <c r="L25" i="10" s="1"/>
  <c r="J98" i="10"/>
  <c r="J111" i="10" s="1"/>
  <c r="J104" i="10"/>
  <c r="M98" i="10"/>
  <c r="M119" i="10" s="1"/>
  <c r="J116" i="10"/>
  <c r="J114" i="10"/>
  <c r="M134" i="10"/>
  <c r="L26" i="8"/>
  <c r="L23" i="8"/>
  <c r="L25" i="8" s="1"/>
  <c r="I26" i="8"/>
  <c r="I103" i="8"/>
  <c r="I139" i="8" s="1"/>
  <c r="I138" i="8" s="1"/>
  <c r="L21" i="8"/>
  <c r="L44" i="8"/>
  <c r="L45" i="8" s="1"/>
  <c r="O45" i="8" s="1"/>
  <c r="O111" i="8" s="1"/>
  <c r="I21" i="8"/>
  <c r="I128" i="8"/>
  <c r="I126" i="8"/>
  <c r="M26" i="8"/>
  <c r="M23" i="8"/>
  <c r="M25" i="8" s="1"/>
  <c r="J26" i="8"/>
  <c r="I114" i="8"/>
  <c r="I116" i="8"/>
  <c r="L118" i="8"/>
  <c r="F27" i="8"/>
  <c r="I104" i="8"/>
  <c r="I98" i="8"/>
  <c r="I111" i="8" s="1"/>
  <c r="L120" i="8"/>
  <c r="M136" i="8"/>
  <c r="J112" i="8"/>
  <c r="J110" i="8"/>
  <c r="M120" i="8"/>
  <c r="M118" i="8"/>
  <c r="I110" i="8"/>
  <c r="I112" i="8"/>
  <c r="L122" i="8"/>
  <c r="L124" i="8"/>
  <c r="I98" i="10" l="1"/>
  <c r="I111" i="10" s="1"/>
  <c r="L98" i="10"/>
  <c r="L119" i="10" s="1"/>
  <c r="I104" i="10"/>
  <c r="I100" i="10"/>
  <c r="I101" i="10" s="1"/>
  <c r="I127" i="10" s="1"/>
  <c r="I115" i="10"/>
  <c r="L103" i="10"/>
  <c r="I103" i="10"/>
  <c r="I139" i="10" s="1"/>
  <c r="L122" i="10"/>
  <c r="M120" i="10"/>
  <c r="M118" i="10"/>
  <c r="J110" i="10"/>
  <c r="J112" i="10"/>
  <c r="I140" i="8"/>
  <c r="I128" i="10" l="1"/>
  <c r="I126" i="10"/>
  <c r="L120" i="10"/>
  <c r="L118" i="10"/>
  <c r="I112" i="10"/>
  <c r="I110" i="10"/>
  <c r="I138" i="10"/>
  <c r="I140" i="10"/>
  <c r="I114" i="10"/>
  <c r="I11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K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C10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Kuba Kolodziej:</t>
        </r>
        <r>
          <rPr>
            <sz val="9"/>
            <color indexed="81"/>
            <rFont val="Tahoma"/>
            <family val="2"/>
          </rPr>
          <t xml:space="preserve">
The 1 Rx RedCap UE for performing the cell reselection procedure applies -1dB offset as per 38.133 4.2B.1</t>
        </r>
      </text>
    </comment>
    <comment ref="H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K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C10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Kuba Kolodziej:</t>
        </r>
        <r>
          <rPr>
            <sz val="9"/>
            <color indexed="81"/>
            <rFont val="Tahoma"/>
            <family val="2"/>
          </rPr>
          <t xml:space="preserve">
The 1 Rx RedCap UE for performing the cell reselection procedure applies -1dB offset as per 38.133 4.2B.1</t>
        </r>
      </text>
    </comment>
    <comment ref="H22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2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2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<sst xmlns="http://schemas.openxmlformats.org/spreadsheetml/2006/main" count="628" uniqueCount="143">
  <si>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</si>
  <si>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</si>
  <si>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</si>
  <si>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</si>
  <si>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</si>
  <si>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</si>
  <si>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</si>
  <si>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</si>
  <si>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</si>
  <si>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</si>
  <si>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</si>
  <si>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</si>
  <si>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</si>
  <si>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</si>
  <si>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</si>
  <si>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</si>
  <si>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</si>
  <si>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</si>
  <si>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</si>
  <si>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</si>
  <si>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</si>
  <si>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</si>
  <si>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</si>
  <si>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</si>
  <si>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</si>
  <si>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</si>
  <si>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</si>
  <si>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</si>
  <si>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</si>
  <si>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</si>
  <si>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</si>
  <si>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</si>
  <si>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</si>
  <si>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</si>
  <si>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</si>
  <si>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</si>
  <si>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</si>
  <si>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</si>
  <si>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</si>
  <si>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</si>
  <si>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</si>
  <si>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</si>
  <si>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</si>
  <si>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</si>
  <si>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</si>
  <si>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</si>
  <si>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</si>
  <si>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</si>
  <si>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</si>
  <si>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</si>
  <si>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</si>
  <si>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</si>
  <si>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</si>
  <si>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</si>
  <si>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</si>
  <si>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</si>
  <si>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</si>
  <si>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</si>
  <si>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</si>
  <si>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</si>
  <si>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</si>
  <si>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</si>
  <si>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</si>
  <si>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</si>
  <si>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</si>
  <si>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</si>
  <si>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</si>
  <si>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</si>
  <si>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</si>
  <si>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</si>
  <si>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</si>
  <si>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</si>
  <si>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</si>
  <si>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SS-RSRP) sens factor</t>
  </si>
  <si>
    <t>UE meas (Cell 2 SS-RSRP - Cell 1 SS-RSRP) effect</t>
  </si>
  <si>
    <t>UE meas (Cell 1 SS-RSRP - Cell 2 SS-RSRP) sens factor</t>
  </si>
  <si>
    <t>UE meas (Cell 1 SS-RSRP - Cell 2 SS-RSRP) effect</t>
  </si>
  <si>
    <t>UE meas (Cell 2 SS-RSRP - Cell 1 SS-RSRP) maximum</t>
  </si>
  <si>
    <t>UE meas (Cell 2 SS-RSRP - Cell 1 SS-RSRP) nominal</t>
  </si>
  <si>
    <t>UE meas (Cell 2 SS-RSRP - Cell 1 SS-RSRP) minimum</t>
  </si>
  <si>
    <t>UE meas (Cell 1 SS-RSRP - Cell 2 SS-RSRP) minimum</t>
  </si>
  <si>
    <t>UE meas (Cell 1 SS-RSRP - Cell 2 SS-RSRP) nominal</t>
  </si>
  <si>
    <t>UE meas (Cell 1 SS-RSRP - Cell 2 SS-RSRP) maximum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</si>
  <si>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</si>
  <si>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</si>
  <si>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</si>
  <si>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</si>
  <si>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</si>
  <si>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</si>
  <si>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1</t>
  </si>
  <si>
    <t>Ranking requirement for reselection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</si>
  <si>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</si>
  <si>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</si>
  <si>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</si>
  <si>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</si>
  <si>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</si>
  <si>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t>Cell 2 margin</t>
    <phoneticPr fontId="16" type="noConversion"/>
  </si>
  <si>
    <t>Cell 1 margin</t>
    <phoneticPr fontId="16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</si>
  <si>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</si>
  <si>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</si>
  <si>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</si>
  <si>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</si>
  <si>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</si>
  <si>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</si>
  <si>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</si>
  <si>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</si>
  <si>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Cell 1 Srxlev - SintrasearchP</t>
    <phoneticPr fontId="16" type="noConversion"/>
  </si>
  <si>
    <t>Cell 2 Srxlev - SintrasearchP</t>
    <phoneticPr fontId="16" type="noConversion"/>
  </si>
  <si>
    <t>Cell 2 margin</t>
    <phoneticPr fontId="16" type="noConversion"/>
  </si>
  <si>
    <t>Cell 1 margin</t>
    <phoneticPr fontId="16" type="noConversion"/>
  </si>
  <si>
    <t>Cell 1 Srxlev - SintrasearchP</t>
    <phoneticPr fontId="16" type="noConversion"/>
  </si>
  <si>
    <t>UE meas (Cell 1 Srxlev - SintrasearchP) minimum</t>
    <phoneticPr fontId="16" type="noConversion"/>
  </si>
  <si>
    <t>UE meas (Cell 1 Srxlev - SintrasearchP) nominal</t>
    <phoneticPr fontId="16" type="noConversion"/>
  </si>
  <si>
    <t>UE meas (Cell 1 Srxlev - SintrasearchP) maximum</t>
    <phoneticPr fontId="16" type="noConversion"/>
  </si>
  <si>
    <t>UE meas (Cell 2 Srxlev - SintrasearchP) minimum</t>
    <phoneticPr fontId="16" type="noConversion"/>
  </si>
  <si>
    <t>UE meas (Cell 2 Srxlev - SintrasearchP) nominal</t>
    <phoneticPr fontId="16" type="noConversion"/>
  </si>
  <si>
    <t>UE meas (Cell 2 Srxlev - SintrasearchP) maximum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</si>
  <si>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</si>
  <si>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</si>
  <si>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38.133 clause 4.2B.2.3 rank condition</t>
  </si>
  <si>
    <t>38.133 Table B.1.4-1</t>
  </si>
  <si>
    <t>38.133 Table B.1.4-1, NR_FDD_FR1_H, 15kHz</t>
  </si>
  <si>
    <t>16.1.1.1</t>
  </si>
  <si>
    <t>Adapted from 38.533 RRM Test case 6.1.1.1</t>
  </si>
  <si>
    <t>38.133 Table A.16.1.1.1.2-1</t>
  </si>
  <si>
    <t>38.133 Table A.16.1.1.1.2-3</t>
  </si>
  <si>
    <t>38.133 Table A.16.1.1.1.2-3, Config 1</t>
  </si>
  <si>
    <t>38.133 Table A.16.1.1.1.2-3, Config 3</t>
  </si>
  <si>
    <t>dB</t>
    <phoneticPr fontId="14" type="noConversion"/>
  </si>
  <si>
    <t>Qhysts</t>
    <phoneticPr fontId="14" type="noConversion"/>
  </si>
  <si>
    <t>Qoffsets, n</t>
  </si>
  <si>
    <t>SSearchDeltaP</t>
    <phoneticPr fontId="14" type="noConversion"/>
  </si>
  <si>
    <t>(Rn - Rs), nominal</t>
    <phoneticPr fontId="14" type="noConversion"/>
  </si>
  <si>
    <t>Io, nominal in Ch BW</t>
  </si>
  <si>
    <t>dBm/Ch BW</t>
  </si>
  <si>
    <t>To meet &gt;=4dB ranking difference</t>
  </si>
  <si>
    <t>Ref: TS 38.133 v17.11.0 clause A.16.1.1.1</t>
  </si>
  <si>
    <t>Qoffsets, n is decreased by 1dB</t>
    <phoneticPr fontId="21" type="noConversion"/>
  </si>
  <si>
    <t>Cell 2 Es/Noc in T2 and Cell 1 Es/Noc in T3 is increased by 0.45dB</t>
    <phoneticPr fontId="16" type="noConversion"/>
  </si>
  <si>
    <r>
      <t xml:space="preserve">Qoffsets, n is decreased by </t>
    </r>
    <r>
      <rPr>
        <sz val="10"/>
        <rFont val="Arial"/>
        <family val="2"/>
      </rPr>
      <t>1dB</t>
    </r>
    <phoneticPr fontId="16" type="noConversion"/>
  </si>
  <si>
    <t>Ericsson, Huawei, HiSilicon</t>
    <phoneticPr fontId="2" type="noConversion"/>
  </si>
  <si>
    <t>v17.16.0</t>
    <phoneticPr fontId="2" type="noConversion"/>
  </si>
  <si>
    <t>v18.5.0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</si>
</sst>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7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0" borderId="10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76" fontId="0" fillId="1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0" fontId="9" fillId="0" borderId="10" xfId="1" applyFont="1" applyFill="1" applyBorder="1" applyAlignment="1"/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76" fontId="0" fillId="0" borderId="6" xfId="0" applyNumberFormat="1" applyBorder="1" applyAlignment="1">
      <alignment horizontal="left"/>
    </xf>
    <xf numFmtId="0" fontId="0" fillId="0" borderId="7" xfId="1" applyFont="1" applyFill="1" applyBorder="1" applyAlignment="1">
      <alignment horizontal="center"/>
    </xf>
    <xf numFmtId="0" fontId="9" fillId="7" borderId="5" xfId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9" fillId="7" borderId="0" xfId="1" applyFont="1" applyFill="1" applyAlignment="1">
      <alignment horizontal="center"/>
    </xf>
    <xf numFmtId="0" fontId="0" fillId="0" borderId="8" xfId="0" applyBorder="1"/>
    <xf numFmtId="2" fontId="19" fillId="0" borderId="9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left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8" xfId="1" applyFont="1" applyFill="1" applyBorder="1" applyAlignment="1">
      <alignment horizontal="left"/>
    </xf>
    <xf numFmtId="2" fontId="19" fillId="0" borderId="5" xfId="1" applyNumberFormat="1" applyFont="1" applyBorder="1" applyAlignment="1">
      <alignment horizontal="center"/>
    </xf>
    <xf numFmtId="1" fontId="9" fillId="9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9" fillId="7" borderId="7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0" fillId="0" borderId="0" xfId="0" applyFont="1"/>
    <xf numFmtId="2" fontId="1" fillId="7" borderId="0" xfId="1" applyNumberFormat="1" applyFont="1" applyFill="1" applyAlignment="1">
      <alignment horizontal="center"/>
    </xf>
    <xf numFmtId="2" fontId="4" fillId="0" borderId="0" xfId="1" applyNumberFormat="1" applyFont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7" sqref="E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35" t="s">
        <v>45</v>
      </c>
    </row>
    <row r="4" spans="1:8" x14ac:dyDescent="0.2">
      <c r="A4" s="3"/>
      <c r="B4" t="s">
        <v>123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122</v>
      </c>
      <c r="D12" s="136" t="s">
        <v>141</v>
      </c>
      <c r="E12" s="136" t="s">
        <v>142</v>
      </c>
      <c r="F12" t="s">
        <v>140</v>
      </c>
      <c r="H12"/>
    </row>
    <row r="13" spans="1:8" x14ac:dyDescent="0.2">
      <c r="D13" s="136"/>
      <c r="E13" s="136"/>
      <c r="F13"/>
      <c r="H13"/>
    </row>
    <row r="14" spans="1:8" x14ac:dyDescent="0.2">
      <c r="D14" s="136"/>
      <c r="E14" s="136"/>
      <c r="F14"/>
      <c r="H14"/>
    </row>
    <row r="15" spans="1:8" x14ac:dyDescent="0.2">
      <c r="D15" s="136"/>
      <c r="E15" s="13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2"/>
  <sheetViews>
    <sheetView zoomScaleNormal="100" workbookViewId="0">
      <selection activeCell="N13" sqref="N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8.5703125" style="7" bestFit="1" customWidth="1"/>
    <col min="4" max="4" width="5.85546875" style="7" bestFit="1" customWidth="1"/>
    <col min="5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N1" s="8"/>
      <c r="O1" s="8"/>
      <c r="P1" s="8"/>
      <c r="Q1" s="8"/>
      <c r="R1" s="8"/>
    </row>
    <row r="2" spans="1:18" x14ac:dyDescent="0.2">
      <c r="A2" s="9" t="s">
        <v>11</v>
      </c>
      <c r="B2" s="10"/>
      <c r="C2" s="106" t="s">
        <v>33</v>
      </c>
      <c r="D2" s="232"/>
      <c r="E2" s="272" t="s">
        <v>31</v>
      </c>
      <c r="F2" s="273"/>
      <c r="G2" s="274"/>
      <c r="H2" s="272" t="s">
        <v>89</v>
      </c>
      <c r="I2" s="273"/>
      <c r="J2" s="274"/>
      <c r="K2" s="272" t="s">
        <v>46</v>
      </c>
      <c r="L2" s="273"/>
      <c r="M2" s="274"/>
      <c r="N2" s="88"/>
      <c r="O2" s="88"/>
      <c r="P2" s="88"/>
      <c r="Q2" s="88"/>
      <c r="R2" s="13" t="s">
        <v>0</v>
      </c>
    </row>
    <row r="3" spans="1:18" x14ac:dyDescent="0.2">
      <c r="A3" s="30"/>
      <c r="B3" s="60"/>
      <c r="C3" s="140"/>
      <c r="D3" s="233"/>
      <c r="E3" s="141" t="s">
        <v>47</v>
      </c>
      <c r="F3" s="187" t="s">
        <v>48</v>
      </c>
      <c r="G3" s="114" t="s">
        <v>68</v>
      </c>
      <c r="H3" s="141" t="s">
        <v>47</v>
      </c>
      <c r="I3" s="187" t="s">
        <v>48</v>
      </c>
      <c r="J3" s="114" t="s">
        <v>68</v>
      </c>
      <c r="K3" s="141" t="s">
        <v>47</v>
      </c>
      <c r="L3" s="187" t="s">
        <v>48</v>
      </c>
      <c r="M3" s="114" t="s">
        <v>68</v>
      </c>
      <c r="N3" s="17"/>
      <c r="O3" s="17"/>
      <c r="P3" s="17"/>
      <c r="Q3" s="17"/>
      <c r="R3" s="115"/>
    </row>
    <row r="4" spans="1:18" x14ac:dyDescent="0.2">
      <c r="A4" s="14"/>
      <c r="B4" s="15" t="s">
        <v>1</v>
      </c>
      <c r="C4" s="15"/>
      <c r="D4" s="234"/>
      <c r="E4" s="80"/>
      <c r="F4" s="26"/>
      <c r="G4" s="143"/>
      <c r="H4" s="80"/>
      <c r="I4" s="26"/>
      <c r="J4" s="143"/>
      <c r="K4" s="80"/>
      <c r="L4" s="26"/>
      <c r="M4" s="143"/>
      <c r="N4" s="17"/>
      <c r="O4" s="17"/>
      <c r="P4" s="17"/>
      <c r="Q4" s="17"/>
      <c r="R4" s="58"/>
    </row>
    <row r="5" spans="1:18" x14ac:dyDescent="0.2">
      <c r="A5" s="107" t="s">
        <v>34</v>
      </c>
      <c r="B5" s="108" t="s">
        <v>35</v>
      </c>
      <c r="C5" s="15"/>
      <c r="D5" s="234"/>
      <c r="E5" s="213">
        <v>15</v>
      </c>
      <c r="F5" s="188">
        <f t="shared" ref="F5:G7" si="0">$E5</f>
        <v>15</v>
      </c>
      <c r="G5" s="188">
        <f t="shared" si="0"/>
        <v>15</v>
      </c>
      <c r="H5" s="80"/>
      <c r="I5" s="26"/>
      <c r="J5" s="149"/>
      <c r="K5" s="80"/>
      <c r="L5" s="26"/>
      <c r="M5" s="149"/>
      <c r="N5" s="75"/>
      <c r="O5" s="75"/>
      <c r="P5" s="75"/>
      <c r="Q5" s="17"/>
      <c r="R5" s="22" t="s">
        <v>124</v>
      </c>
    </row>
    <row r="6" spans="1:18" x14ac:dyDescent="0.2">
      <c r="A6" s="107" t="s">
        <v>36</v>
      </c>
      <c r="B6" s="109" t="s">
        <v>37</v>
      </c>
      <c r="C6" s="15"/>
      <c r="D6" s="234"/>
      <c r="E6" s="213">
        <v>10</v>
      </c>
      <c r="F6" s="188">
        <f t="shared" si="0"/>
        <v>10</v>
      </c>
      <c r="G6" s="188">
        <f t="shared" si="0"/>
        <v>10</v>
      </c>
      <c r="H6" s="80"/>
      <c r="I6" s="26"/>
      <c r="J6" s="149"/>
      <c r="K6" s="80"/>
      <c r="L6" s="26"/>
      <c r="M6" s="149"/>
      <c r="N6" s="75"/>
      <c r="O6" s="75"/>
      <c r="P6" s="75"/>
      <c r="Q6" s="17"/>
      <c r="R6" s="22" t="s">
        <v>124</v>
      </c>
    </row>
    <row r="7" spans="1:18" x14ac:dyDescent="0.2">
      <c r="A7" s="19" t="s">
        <v>38</v>
      </c>
      <c r="B7" s="59" t="s">
        <v>2</v>
      </c>
      <c r="C7" s="20"/>
      <c r="D7" s="18"/>
      <c r="E7" s="144">
        <v>-98</v>
      </c>
      <c r="F7" s="24">
        <f t="shared" si="0"/>
        <v>-98</v>
      </c>
      <c r="G7" s="24">
        <f t="shared" si="0"/>
        <v>-98</v>
      </c>
      <c r="H7" s="147"/>
      <c r="I7" s="23"/>
      <c r="J7" s="129"/>
      <c r="K7" s="147"/>
      <c r="L7" s="18"/>
      <c r="M7" s="129"/>
      <c r="N7" s="75"/>
      <c r="O7" s="75"/>
      <c r="P7" s="75"/>
      <c r="Q7" s="21"/>
      <c r="R7" s="22" t="s">
        <v>125</v>
      </c>
    </row>
    <row r="8" spans="1:18" s="8" customFormat="1" x14ac:dyDescent="0.2">
      <c r="A8" s="19" t="s">
        <v>3</v>
      </c>
      <c r="B8" s="20" t="s">
        <v>4</v>
      </c>
      <c r="C8" s="20"/>
      <c r="D8" s="18"/>
      <c r="E8" s="111"/>
      <c r="F8" s="18"/>
      <c r="G8" s="20"/>
      <c r="H8" s="144">
        <v>16</v>
      </c>
      <c r="I8" s="194">
        <v>13</v>
      </c>
      <c r="J8" s="194">
        <v>16</v>
      </c>
      <c r="K8" s="218">
        <v>-99</v>
      </c>
      <c r="L8" s="194">
        <v>16</v>
      </c>
      <c r="M8" s="145">
        <v>13</v>
      </c>
      <c r="N8" s="21"/>
      <c r="O8" s="21"/>
      <c r="P8" s="21"/>
      <c r="Q8" s="21"/>
      <c r="R8" s="22" t="s">
        <v>125</v>
      </c>
    </row>
    <row r="9" spans="1:18" s="8" customFormat="1" x14ac:dyDescent="0.2">
      <c r="A9" s="19" t="s">
        <v>44</v>
      </c>
      <c r="B9" s="20"/>
      <c r="C9" s="96"/>
      <c r="D9" s="18"/>
      <c r="E9" s="111"/>
      <c r="F9" s="18"/>
      <c r="G9" s="20"/>
      <c r="H9" s="214">
        <v>52</v>
      </c>
      <c r="I9" s="199">
        <f>$H9</f>
        <v>52</v>
      </c>
      <c r="J9" s="199">
        <f>$H9</f>
        <v>52</v>
      </c>
      <c r="K9" s="150">
        <f>$H9</f>
        <v>52</v>
      </c>
      <c r="L9" s="199">
        <f>$H9</f>
        <v>52</v>
      </c>
      <c r="M9" s="212">
        <f>$H9</f>
        <v>52</v>
      </c>
      <c r="N9" s="21"/>
      <c r="O9" s="21"/>
      <c r="P9" s="21"/>
      <c r="Q9" s="21"/>
      <c r="R9" s="215" t="s">
        <v>126</v>
      </c>
    </row>
    <row r="10" spans="1:18" s="8" customFormat="1" x14ac:dyDescent="0.2">
      <c r="A10" s="224" t="s">
        <v>92</v>
      </c>
      <c r="B10" s="20" t="s">
        <v>39</v>
      </c>
      <c r="C10" s="254">
        <v>-131</v>
      </c>
      <c r="D10" s="18"/>
      <c r="E10" s="111"/>
      <c r="F10" s="18"/>
      <c r="G10" s="20"/>
      <c r="H10" s="150"/>
      <c r="I10" s="199"/>
      <c r="J10" s="199"/>
      <c r="K10" s="150"/>
      <c r="L10" s="199"/>
      <c r="M10" s="212"/>
      <c r="N10" s="21"/>
      <c r="O10" s="21"/>
      <c r="P10" s="21"/>
      <c r="Q10" s="21"/>
      <c r="R10" s="22" t="s">
        <v>125</v>
      </c>
    </row>
    <row r="11" spans="1:18" s="8" customFormat="1" x14ac:dyDescent="0.2">
      <c r="A11" t="s">
        <v>91</v>
      </c>
      <c r="B11" s="20" t="s">
        <v>93</v>
      </c>
      <c r="C11" s="255">
        <v>60</v>
      </c>
      <c r="D11" s="18"/>
      <c r="E11" s="111"/>
      <c r="F11" s="18"/>
      <c r="G11" s="20"/>
      <c r="H11" s="150"/>
      <c r="I11" s="199"/>
      <c r="J11" s="199"/>
      <c r="K11" s="150"/>
      <c r="L11" s="199"/>
      <c r="M11" s="212"/>
      <c r="N11" s="21"/>
      <c r="O11" s="21"/>
      <c r="P11" s="21"/>
      <c r="Q11" s="21"/>
      <c r="R11" s="22" t="s">
        <v>125</v>
      </c>
    </row>
    <row r="12" spans="1:18" s="8" customFormat="1" x14ac:dyDescent="0.2">
      <c r="A12" t="s">
        <v>129</v>
      </c>
      <c r="B12" s="20" t="s">
        <v>128</v>
      </c>
      <c r="C12" s="256">
        <v>0</v>
      </c>
      <c r="D12" s="242"/>
      <c r="E12" s="111"/>
      <c r="F12" s="18"/>
      <c r="G12" s="20"/>
      <c r="H12" s="150"/>
      <c r="I12" s="199"/>
      <c r="J12" s="199"/>
      <c r="K12" s="150"/>
      <c r="L12" s="199"/>
      <c r="M12" s="212"/>
      <c r="N12" s="21"/>
      <c r="O12" s="21"/>
      <c r="P12" s="21"/>
      <c r="Q12" s="21"/>
      <c r="R12" s="22" t="s">
        <v>125</v>
      </c>
    </row>
    <row r="13" spans="1:18" s="8" customFormat="1" x14ac:dyDescent="0.2">
      <c r="A13" t="s">
        <v>130</v>
      </c>
      <c r="B13" s="20" t="s">
        <v>128</v>
      </c>
      <c r="C13" s="96"/>
      <c r="D13" s="243">
        <v>0</v>
      </c>
      <c r="E13" s="111"/>
      <c r="F13" s="18"/>
      <c r="G13" s="20"/>
      <c r="H13" s="150"/>
      <c r="I13" s="199"/>
      <c r="J13" s="199"/>
      <c r="K13" s="150"/>
      <c r="L13" s="199"/>
      <c r="M13" s="212"/>
      <c r="N13" s="21"/>
      <c r="O13" s="21"/>
      <c r="P13" s="21"/>
      <c r="Q13" s="21"/>
      <c r="R13" s="22" t="s">
        <v>125</v>
      </c>
    </row>
    <row r="14" spans="1:18" s="8" customFormat="1" x14ac:dyDescent="0.2">
      <c r="A14" t="s">
        <v>131</v>
      </c>
      <c r="B14" s="20" t="s">
        <v>128</v>
      </c>
      <c r="C14" s="96"/>
      <c r="D14" s="242"/>
      <c r="E14" s="111"/>
      <c r="F14" s="18"/>
      <c r="G14" s="20"/>
      <c r="H14" s="150"/>
      <c r="I14" s="199"/>
      <c r="J14" s="199"/>
      <c r="K14" s="150"/>
      <c r="L14" s="199"/>
      <c r="M14" s="212"/>
      <c r="N14" s="21"/>
      <c r="O14" s="21"/>
      <c r="P14" s="21"/>
      <c r="Q14" s="21"/>
      <c r="R14" s="22" t="s">
        <v>125</v>
      </c>
    </row>
    <row r="15" spans="1:18" s="8" customFormat="1" ht="13.5" thickBot="1" x14ac:dyDescent="0.25">
      <c r="A15" s="130" t="s">
        <v>136</v>
      </c>
      <c r="B15" s="131"/>
      <c r="C15" s="257"/>
      <c r="D15" s="110"/>
      <c r="E15" s="146"/>
      <c r="F15" s="189"/>
      <c r="G15" s="91"/>
      <c r="H15" s="146"/>
      <c r="I15" s="189"/>
      <c r="J15" s="91"/>
      <c r="K15" s="146"/>
      <c r="L15" s="84"/>
      <c r="M15" s="91"/>
      <c r="N15" s="89"/>
      <c r="O15" s="89"/>
      <c r="P15" s="89"/>
      <c r="Q15" s="89"/>
      <c r="R15" s="223"/>
    </row>
    <row r="16" spans="1:18" x14ac:dyDescent="0.2">
      <c r="B16" s="21"/>
      <c r="C16" s="21"/>
      <c r="D16" s="21"/>
      <c r="E16" s="18"/>
      <c r="F16" s="18"/>
      <c r="G16" s="18"/>
      <c r="H16" s="18"/>
      <c r="I16" s="18"/>
      <c r="J16" s="18"/>
      <c r="K16" s="18"/>
      <c r="L16" s="23"/>
      <c r="M16" s="23"/>
      <c r="N16" s="8"/>
      <c r="O16" s="8"/>
      <c r="P16" s="8"/>
      <c r="Q16" s="8"/>
      <c r="R16" s="61"/>
    </row>
    <row r="17" spans="1:21" ht="13.5" thickBot="1" x14ac:dyDescent="0.25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25"/>
      <c r="M17" s="25"/>
      <c r="N17" s="18"/>
      <c r="O17" s="18"/>
      <c r="P17" s="18"/>
      <c r="Q17" s="18"/>
    </row>
    <row r="18" spans="1:21" x14ac:dyDescent="0.2">
      <c r="A18" s="9" t="s">
        <v>20</v>
      </c>
      <c r="B18" s="28"/>
      <c r="C18" s="28"/>
      <c r="D18" s="11"/>
      <c r="E18" s="272" t="s">
        <v>31</v>
      </c>
      <c r="F18" s="273"/>
      <c r="G18" s="274"/>
      <c r="H18" s="272" t="s">
        <v>89</v>
      </c>
      <c r="I18" s="273"/>
      <c r="J18" s="274"/>
      <c r="K18" s="272" t="s">
        <v>46</v>
      </c>
      <c r="L18" s="273"/>
      <c r="M18" s="274"/>
      <c r="N18" s="29"/>
      <c r="O18" s="29"/>
      <c r="P18" s="29"/>
      <c r="Q18" s="29"/>
      <c r="R18" s="13" t="s">
        <v>0</v>
      </c>
    </row>
    <row r="19" spans="1:21" x14ac:dyDescent="0.2">
      <c r="A19" s="30"/>
      <c r="B19" s="20"/>
      <c r="C19" s="20"/>
      <c r="D19" s="18"/>
      <c r="E19" s="141" t="s">
        <v>47</v>
      </c>
      <c r="F19" s="187" t="s">
        <v>48</v>
      </c>
      <c r="G19" s="114" t="s">
        <v>68</v>
      </c>
      <c r="H19" s="141" t="s">
        <v>47</v>
      </c>
      <c r="I19" s="187" t="s">
        <v>48</v>
      </c>
      <c r="J19" s="114" t="s">
        <v>68</v>
      </c>
      <c r="K19" s="141" t="s">
        <v>47</v>
      </c>
      <c r="L19" s="187" t="s">
        <v>48</v>
      </c>
      <c r="M19" s="114" t="s">
        <v>68</v>
      </c>
      <c r="N19" s="21"/>
      <c r="O19" s="21"/>
      <c r="P19" s="21"/>
      <c r="Q19" s="21"/>
      <c r="R19" s="115"/>
    </row>
    <row r="20" spans="1:21" x14ac:dyDescent="0.2">
      <c r="A20" s="35" t="s">
        <v>21</v>
      </c>
      <c r="B20" s="59" t="s">
        <v>40</v>
      </c>
      <c r="C20" s="59"/>
      <c r="D20" s="21"/>
      <c r="E20" s="151">
        <f>(10^12)*(10^-3)*($E5/15)*10^(E7/10)</f>
        <v>0.15848931924611098</v>
      </c>
      <c r="F20" s="76">
        <f>(10^12)*(10^-3)*($E5/15)*10^(F7/10)</f>
        <v>0.15848931924611098</v>
      </c>
      <c r="G20" s="76">
        <f>(10^12)*(10^-3)*($E5/15)*10^(G7/10)</f>
        <v>0.15848931924611098</v>
      </c>
      <c r="H20" s="151">
        <f>(10^12)*(10^-3)*($E5/15)*10^(($E7+H8)/10)</f>
        <v>6.3095734448019334</v>
      </c>
      <c r="I20" s="76">
        <f>(10^12)*(10^-3)*($E5/15)*10^(($E7+I8)/10)</f>
        <v>3.1622776601683777</v>
      </c>
      <c r="J20" s="76">
        <f>(10^12)*(10^-3)*($E5/15)*10^(($E7+J8)/10)</f>
        <v>6.3095734448019334</v>
      </c>
      <c r="K20" s="151">
        <f>(10^12)*(10^-3)*($F5/15)*10^(($F7+K8)/10)</f>
        <v>1.9952623149688722E-11</v>
      </c>
      <c r="L20" s="76">
        <f>(10^12)*(10^-3)*($F5/15)*10^(($F7+L8)/10)</f>
        <v>6.3095734448019334</v>
      </c>
      <c r="M20" s="137">
        <f>(10^12)*(10^-3)*($F5/15)*10^(($F7+M8)/10)</f>
        <v>3.1622776601683777</v>
      </c>
      <c r="N20" s="31"/>
      <c r="O20" s="31"/>
      <c r="P20" s="31"/>
      <c r="Q20" s="31"/>
      <c r="R20" s="55" t="s">
        <v>49</v>
      </c>
    </row>
    <row r="21" spans="1:21" x14ac:dyDescent="0.2">
      <c r="A21" s="32" t="s">
        <v>50</v>
      </c>
      <c r="B21" s="20" t="s">
        <v>4</v>
      </c>
      <c r="C21" s="20"/>
      <c r="D21" s="18"/>
      <c r="E21" s="111"/>
      <c r="F21" s="18"/>
      <c r="G21" s="20"/>
      <c r="H21" s="47">
        <f>10*LOG(H20/(E20+K20))</f>
        <v>15.999999999453268</v>
      </c>
      <c r="I21" s="24">
        <f>10*LOG(I20/(F20+L20))</f>
        <v>-3.1077422551195735</v>
      </c>
      <c r="J21" s="24">
        <f>10*LOG(J20/(G20+M20))</f>
        <v>2.787615980857451</v>
      </c>
      <c r="K21" s="220">
        <f>10*LOG(K20/(E20+H20))</f>
        <v>-115.10774225511959</v>
      </c>
      <c r="L21" s="24">
        <f>10*LOG(L20/(F20+I20))</f>
        <v>2.787615980857451</v>
      </c>
      <c r="M21" s="129">
        <f>10*LOG(M20/(G20+J20))</f>
        <v>-3.1077422551195735</v>
      </c>
      <c r="N21" s="33"/>
      <c r="O21" s="33"/>
      <c r="P21" s="33"/>
      <c r="Q21" s="33"/>
      <c r="R21" s="22" t="s">
        <v>51</v>
      </c>
    </row>
    <row r="22" spans="1:21" x14ac:dyDescent="0.2">
      <c r="A22" s="158" t="s">
        <v>53</v>
      </c>
      <c r="B22" s="20" t="s">
        <v>39</v>
      </c>
      <c r="C22" s="20"/>
      <c r="D22" s="18"/>
      <c r="E22" s="111"/>
      <c r="F22" s="18"/>
      <c r="G22" s="20"/>
      <c r="H22" s="147">
        <f>$E7+H8+10*LOG($E5/15)</f>
        <v>-82</v>
      </c>
      <c r="I22" s="23">
        <f>$E7+I8+10*LOG($E5/15)</f>
        <v>-85</v>
      </c>
      <c r="J22" s="23">
        <f>$E7+J8+10*LOG($E5/15)</f>
        <v>-82</v>
      </c>
      <c r="K22" s="220">
        <f>$F7+K8+10*LOG($F5/15)</f>
        <v>-197</v>
      </c>
      <c r="L22" s="23">
        <f>$F7+L8+10*LOG($F5/15)</f>
        <v>-82</v>
      </c>
      <c r="M22" s="138">
        <f>$F7+M8+10*LOG($F5/15)</f>
        <v>-85</v>
      </c>
      <c r="N22" s="27"/>
      <c r="O22" s="27"/>
      <c r="P22" s="27"/>
      <c r="Q22" s="27"/>
      <c r="R22" s="63" t="s">
        <v>52</v>
      </c>
    </row>
    <row r="23" spans="1:21" x14ac:dyDescent="0.2">
      <c r="A23" s="225" t="s">
        <v>94</v>
      </c>
      <c r="B23" s="20" t="s">
        <v>4</v>
      </c>
      <c r="C23" s="20"/>
      <c r="D23" s="18"/>
      <c r="E23" s="111"/>
      <c r="F23" s="18"/>
      <c r="G23" s="20"/>
      <c r="H23" s="147">
        <f>H22-C10</f>
        <v>49</v>
      </c>
      <c r="I23" s="23">
        <f>I22-C10</f>
        <v>46</v>
      </c>
      <c r="J23" s="23">
        <f>J22-C10</f>
        <v>49</v>
      </c>
      <c r="K23" s="220">
        <f>K22-C10</f>
        <v>-66</v>
      </c>
      <c r="L23" s="23">
        <f>L22-C10</f>
        <v>49</v>
      </c>
      <c r="M23" s="138">
        <f>M22-C10</f>
        <v>46</v>
      </c>
      <c r="N23" s="27"/>
      <c r="O23" s="27"/>
      <c r="P23" s="27"/>
      <c r="Q23" s="27"/>
      <c r="R23" s="226" t="s">
        <v>95</v>
      </c>
    </row>
    <row r="24" spans="1:21" x14ac:dyDescent="0.2">
      <c r="A24" t="s">
        <v>106</v>
      </c>
      <c r="B24" s="20" t="s">
        <v>4</v>
      </c>
      <c r="C24" s="20"/>
      <c r="D24" s="18"/>
      <c r="E24" s="111"/>
      <c r="F24" s="18"/>
      <c r="G24" s="20"/>
      <c r="H24" s="147">
        <f>H23-C11</f>
        <v>-11</v>
      </c>
      <c r="I24" s="23">
        <f>I23-C11</f>
        <v>-14</v>
      </c>
      <c r="J24" s="23">
        <f>J23-C11</f>
        <v>-11</v>
      </c>
      <c r="K24" s="220"/>
      <c r="L24" s="23"/>
      <c r="M24" s="138"/>
      <c r="N24" s="27"/>
      <c r="O24" s="27"/>
      <c r="P24" s="27"/>
      <c r="Q24" s="27"/>
      <c r="R24" s="226" t="s">
        <v>97</v>
      </c>
    </row>
    <row r="25" spans="1:21" x14ac:dyDescent="0.2">
      <c r="A25" t="s">
        <v>107</v>
      </c>
      <c r="B25" s="20" t="s">
        <v>4</v>
      </c>
      <c r="C25" s="20"/>
      <c r="D25" s="18"/>
      <c r="E25" s="111"/>
      <c r="F25" s="18"/>
      <c r="G25" s="20"/>
      <c r="H25" s="147"/>
      <c r="I25" s="23"/>
      <c r="J25" s="23"/>
      <c r="K25" s="220">
        <f>K23-C11</f>
        <v>-126</v>
      </c>
      <c r="L25" s="23">
        <f>L23-C11</f>
        <v>-11</v>
      </c>
      <c r="M25" s="138">
        <f>M23-C11</f>
        <v>-14</v>
      </c>
      <c r="N25" s="27"/>
      <c r="O25" s="27"/>
      <c r="P25" s="27"/>
      <c r="Q25" s="27"/>
      <c r="R25" s="226" t="s">
        <v>96</v>
      </c>
    </row>
    <row r="26" spans="1:21" x14ac:dyDescent="0.2">
      <c r="A26" t="s">
        <v>132</v>
      </c>
      <c r="B26" s="20" t="s">
        <v>4</v>
      </c>
      <c r="C26" s="20"/>
      <c r="D26" s="18"/>
      <c r="E26" s="247"/>
      <c r="F26" s="33"/>
      <c r="G26" s="248"/>
      <c r="H26" s="220">
        <f>H22-K22</f>
        <v>115</v>
      </c>
      <c r="I26" s="23">
        <f>L22-I22-C12-D13</f>
        <v>3</v>
      </c>
      <c r="J26" s="23">
        <f>M22-J22-C12-D13</f>
        <v>-3</v>
      </c>
      <c r="K26" s="220">
        <f>K22-H22</f>
        <v>-115</v>
      </c>
      <c r="L26" s="23">
        <f>L22-I22</f>
        <v>3</v>
      </c>
      <c r="M26" s="138">
        <f>M22-J22</f>
        <v>-3</v>
      </c>
      <c r="N26" s="27"/>
      <c r="O26" s="27"/>
      <c r="P26" s="27"/>
      <c r="Q26" s="27"/>
      <c r="R26" s="22" t="s">
        <v>67</v>
      </c>
      <c r="T26"/>
      <c r="U26"/>
    </row>
    <row r="27" spans="1:21" ht="13.5" thickBot="1" x14ac:dyDescent="0.25">
      <c r="A27" s="244" t="s">
        <v>133</v>
      </c>
      <c r="B27" s="91" t="s">
        <v>134</v>
      </c>
      <c r="C27" s="251"/>
      <c r="D27" s="189"/>
      <c r="E27" s="152">
        <f>10*LOG((E20+H20+K20)*10^-9)+10*LOG(H9*12)</f>
        <v>-53.940411848042785</v>
      </c>
      <c r="F27" s="190">
        <f>10*LOG((F20+I20+L20)*10^-9)+10*LOG(I9*12)</f>
        <v>-52.211737709868544</v>
      </c>
      <c r="G27" s="139">
        <f>10*LOG((G20+J20+M20)*10^-9)+10*LOG(J9*12)</f>
        <v>-52.211737709868544</v>
      </c>
      <c r="H27" s="219"/>
      <c r="I27" s="84"/>
      <c r="J27" s="148"/>
      <c r="K27" s="245"/>
      <c r="L27" s="84"/>
      <c r="M27" s="84"/>
      <c r="N27" s="249"/>
      <c r="O27" s="81"/>
      <c r="P27" s="81"/>
      <c r="Q27" s="250"/>
      <c r="R27" s="246"/>
      <c r="T27"/>
      <c r="U27"/>
    </row>
    <row r="28" spans="1:21" x14ac:dyDescent="0.2">
      <c r="T28"/>
      <c r="U28"/>
    </row>
    <row r="29" spans="1:21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34"/>
      <c r="M29" s="34"/>
      <c r="N29" s="18"/>
      <c r="O29" s="18"/>
      <c r="P29" s="18"/>
      <c r="Q29" s="18"/>
    </row>
    <row r="30" spans="1:21" ht="13.5" thickBot="1" x14ac:dyDescent="0.25">
      <c r="A30" s="9" t="s">
        <v>22</v>
      </c>
      <c r="B30" s="28"/>
      <c r="C30" s="116"/>
      <c r="D30" s="235"/>
      <c r="E30" s="269" t="s">
        <v>43</v>
      </c>
      <c r="F30" s="270"/>
      <c r="G30" s="270"/>
      <c r="H30" s="270"/>
      <c r="I30" s="270"/>
      <c r="J30" s="270"/>
      <c r="K30" s="270"/>
      <c r="L30" s="270"/>
      <c r="M30" s="271"/>
      <c r="N30" s="156"/>
      <c r="O30" s="12"/>
      <c r="P30" s="12"/>
      <c r="Q30" s="10"/>
      <c r="R30" s="13" t="s">
        <v>0</v>
      </c>
    </row>
    <row r="31" spans="1:21" x14ac:dyDescent="0.2">
      <c r="A31" s="30"/>
      <c r="B31" s="20"/>
      <c r="C31" s="96"/>
      <c r="D31" s="111"/>
      <c r="E31" s="272" t="s">
        <v>31</v>
      </c>
      <c r="F31" s="273"/>
      <c r="G31" s="274"/>
      <c r="H31" s="272" t="s">
        <v>89</v>
      </c>
      <c r="I31" s="273"/>
      <c r="J31" s="274"/>
      <c r="K31" s="272" t="s">
        <v>46</v>
      </c>
      <c r="L31" s="273"/>
      <c r="M31" s="274"/>
      <c r="N31" s="19"/>
      <c r="O31" s="8"/>
      <c r="P31" s="8"/>
      <c r="Q31" s="60"/>
      <c r="R31" s="115"/>
    </row>
    <row r="32" spans="1:21" x14ac:dyDescent="0.2">
      <c r="A32" s="30"/>
      <c r="B32" s="20"/>
      <c r="C32" s="96"/>
      <c r="D32" s="111"/>
      <c r="E32" s="141" t="s">
        <v>47</v>
      </c>
      <c r="F32" s="187" t="s">
        <v>48</v>
      </c>
      <c r="G32" s="114" t="s">
        <v>68</v>
      </c>
      <c r="H32" s="141" t="s">
        <v>47</v>
      </c>
      <c r="I32" s="187" t="s">
        <v>48</v>
      </c>
      <c r="J32" s="114" t="s">
        <v>68</v>
      </c>
      <c r="K32" s="141" t="s">
        <v>47</v>
      </c>
      <c r="L32" s="187" t="s">
        <v>48</v>
      </c>
      <c r="M32" s="114" t="s">
        <v>68</v>
      </c>
      <c r="N32" s="19"/>
      <c r="O32" s="8"/>
      <c r="P32" s="8"/>
      <c r="Q32" s="60"/>
      <c r="R32" s="115"/>
    </row>
    <row r="33" spans="1:19" x14ac:dyDescent="0.2">
      <c r="A33" s="44" t="s">
        <v>98</v>
      </c>
      <c r="B33" s="112" t="s">
        <v>6</v>
      </c>
      <c r="C33" s="154"/>
      <c r="D33" s="236"/>
      <c r="E33" s="132">
        <v>1.5</v>
      </c>
      <c r="F33" s="78">
        <f>$E33</f>
        <v>1.5</v>
      </c>
      <c r="G33" s="79">
        <f>$E33</f>
        <v>1.5</v>
      </c>
      <c r="H33" s="77"/>
      <c r="I33" s="78"/>
      <c r="J33" s="79"/>
      <c r="K33" s="77"/>
      <c r="L33" s="21"/>
      <c r="M33" s="59"/>
      <c r="N33" s="19"/>
      <c r="O33" s="8"/>
      <c r="P33" s="8"/>
      <c r="Q33" s="60"/>
      <c r="R33" s="54"/>
    </row>
    <row r="34" spans="1:19" ht="15.75" x14ac:dyDescent="0.3">
      <c r="A34" s="227" t="s">
        <v>99</v>
      </c>
      <c r="B34" s="112" t="s">
        <v>6</v>
      </c>
      <c r="C34" s="154"/>
      <c r="D34" s="236"/>
      <c r="E34" s="132">
        <v>1.5</v>
      </c>
      <c r="F34" s="78">
        <f>$E34</f>
        <v>1.5</v>
      </c>
      <c r="G34" s="79">
        <f>$E34</f>
        <v>1.5</v>
      </c>
      <c r="H34" s="77"/>
      <c r="I34" s="78"/>
      <c r="J34" s="79"/>
      <c r="K34" s="77"/>
      <c r="L34" s="21"/>
      <c r="M34" s="59"/>
      <c r="N34" s="19"/>
      <c r="O34" s="8"/>
      <c r="P34" s="8"/>
      <c r="Q34" s="60"/>
      <c r="R34" s="54"/>
    </row>
    <row r="35" spans="1:19" x14ac:dyDescent="0.2">
      <c r="A35" s="35" t="s">
        <v>100</v>
      </c>
      <c r="B35" s="112" t="s">
        <v>6</v>
      </c>
      <c r="C35" s="154"/>
      <c r="D35" s="236"/>
      <c r="E35" s="77"/>
      <c r="F35" s="78"/>
      <c r="G35" s="79"/>
      <c r="H35" s="132">
        <v>0.3</v>
      </c>
      <c r="I35" s="78">
        <f>$H35</f>
        <v>0.3</v>
      </c>
      <c r="J35" s="79">
        <f>$H35</f>
        <v>0.3</v>
      </c>
      <c r="K35" s="132">
        <v>0.3</v>
      </c>
      <c r="L35" s="78">
        <f>$K35</f>
        <v>0.3</v>
      </c>
      <c r="M35" s="79">
        <f>$K35</f>
        <v>0.3</v>
      </c>
      <c r="N35" s="19"/>
      <c r="O35" s="8"/>
      <c r="P35" s="8"/>
      <c r="Q35" s="60"/>
      <c r="R35" s="54"/>
    </row>
    <row r="36" spans="1:19" ht="15.75" x14ac:dyDescent="0.3">
      <c r="A36" s="227" t="s">
        <v>101</v>
      </c>
      <c r="B36" s="112" t="s">
        <v>6</v>
      </c>
      <c r="C36" s="154"/>
      <c r="D36" s="236"/>
      <c r="E36" s="77"/>
      <c r="F36" s="78"/>
      <c r="G36" s="79"/>
      <c r="H36" s="132">
        <v>0.3</v>
      </c>
      <c r="I36" s="78">
        <f>$H36</f>
        <v>0.3</v>
      </c>
      <c r="J36" s="79">
        <f>$H36</f>
        <v>0.3</v>
      </c>
      <c r="K36" s="132">
        <v>0.3</v>
      </c>
      <c r="L36" s="78">
        <f>$K36</f>
        <v>0.3</v>
      </c>
      <c r="M36" s="79">
        <f>$H36</f>
        <v>0.3</v>
      </c>
      <c r="N36" s="77"/>
      <c r="O36" s="78"/>
      <c r="P36" s="78"/>
      <c r="Q36" s="79"/>
      <c r="R36" s="58" t="s">
        <v>118</v>
      </c>
    </row>
    <row r="37" spans="1:19" s="8" customFormat="1" ht="13.5" thickBot="1" x14ac:dyDescent="0.25">
      <c r="A37" s="153"/>
      <c r="B37" s="113"/>
      <c r="C37" s="155"/>
      <c r="D37" s="237"/>
      <c r="E37" s="82"/>
      <c r="F37" s="162"/>
      <c r="G37" s="83"/>
      <c r="H37" s="82"/>
      <c r="I37" s="162"/>
      <c r="J37" s="83"/>
      <c r="K37" s="82"/>
      <c r="L37" s="162"/>
      <c r="M37" s="83"/>
      <c r="N37" s="82"/>
      <c r="O37" s="162"/>
      <c r="P37" s="162"/>
      <c r="Q37" s="83"/>
      <c r="R37" s="157"/>
      <c r="S37" s="19"/>
    </row>
    <row r="38" spans="1:19" s="8" customFormat="1" x14ac:dyDescent="0.2">
      <c r="A38" s="7"/>
      <c r="B38" s="7"/>
      <c r="C38" s="7"/>
      <c r="D38" s="7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"/>
    </row>
    <row r="39" spans="1:19" ht="13.5" thickBot="1" x14ac:dyDescent="0.25">
      <c r="A39" s="6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21"/>
      <c r="M39" s="21"/>
      <c r="N39" s="21"/>
      <c r="O39" s="21"/>
      <c r="P39" s="21"/>
      <c r="Q39" s="21"/>
    </row>
    <row r="40" spans="1:19" ht="13.5" thickBot="1" x14ac:dyDescent="0.25">
      <c r="A40" s="9" t="s">
        <v>24</v>
      </c>
      <c r="B40" s="11"/>
      <c r="C40" s="116"/>
      <c r="D40" s="235"/>
      <c r="E40" s="269" t="s">
        <v>43</v>
      </c>
      <c r="F40" s="270"/>
      <c r="G40" s="270"/>
      <c r="H40" s="270"/>
      <c r="I40" s="270"/>
      <c r="J40" s="270"/>
      <c r="K40" s="270"/>
      <c r="L40" s="270"/>
      <c r="M40" s="271"/>
      <c r="N40" s="266" t="s">
        <v>18</v>
      </c>
      <c r="O40" s="267"/>
      <c r="P40" s="268"/>
      <c r="Q40" s="119"/>
      <c r="R40" s="180" t="s">
        <v>0</v>
      </c>
    </row>
    <row r="41" spans="1:19" x14ac:dyDescent="0.2">
      <c r="A41" s="30"/>
      <c r="B41" s="18"/>
      <c r="C41" s="96"/>
      <c r="D41" s="111"/>
      <c r="E41" s="272" t="s">
        <v>31</v>
      </c>
      <c r="F41" s="273"/>
      <c r="G41" s="274"/>
      <c r="H41" s="272" t="s">
        <v>89</v>
      </c>
      <c r="I41" s="273"/>
      <c r="J41" s="274"/>
      <c r="K41" s="272" t="s">
        <v>46</v>
      </c>
      <c r="L41" s="273"/>
      <c r="M41" s="274"/>
      <c r="N41" s="16"/>
      <c r="O41" s="17"/>
      <c r="P41" s="119"/>
      <c r="Q41" s="159"/>
      <c r="R41" s="15"/>
    </row>
    <row r="42" spans="1:19" x14ac:dyDescent="0.2">
      <c r="A42" s="30"/>
      <c r="B42" s="18"/>
      <c r="C42" s="96"/>
      <c r="D42" s="111"/>
      <c r="E42" s="141" t="s">
        <v>47</v>
      </c>
      <c r="F42" s="187" t="s">
        <v>48</v>
      </c>
      <c r="G42" s="114" t="s">
        <v>68</v>
      </c>
      <c r="H42" s="141" t="s">
        <v>47</v>
      </c>
      <c r="I42" s="187" t="s">
        <v>48</v>
      </c>
      <c r="J42" s="114" t="s">
        <v>68</v>
      </c>
      <c r="K42" s="141" t="s">
        <v>47</v>
      </c>
      <c r="L42" s="187" t="s">
        <v>48</v>
      </c>
      <c r="M42" s="114" t="s">
        <v>68</v>
      </c>
      <c r="N42" s="141" t="s">
        <v>47</v>
      </c>
      <c r="O42" s="187" t="s">
        <v>48</v>
      </c>
      <c r="P42" s="114" t="s">
        <v>68</v>
      </c>
      <c r="Q42" s="159"/>
      <c r="R42" s="15"/>
    </row>
    <row r="43" spans="1:19" ht="15" x14ac:dyDescent="0.25">
      <c r="A43" s="68"/>
      <c r="B43" s="26"/>
      <c r="C43" s="104"/>
      <c r="D43" s="80"/>
      <c r="E43" s="80"/>
      <c r="F43" s="26"/>
      <c r="G43" s="143"/>
      <c r="H43" s="80"/>
      <c r="I43" s="26"/>
      <c r="J43" s="143"/>
      <c r="K43" s="80"/>
      <c r="L43" s="26"/>
      <c r="M43" s="143"/>
      <c r="N43" s="163"/>
      <c r="O43" s="43"/>
      <c r="P43" s="120"/>
      <c r="Q43" s="120"/>
      <c r="R43" s="60"/>
    </row>
    <row r="44" spans="1:19" ht="12.75" customHeight="1" x14ac:dyDescent="0.2">
      <c r="A44" s="36" t="s">
        <v>69</v>
      </c>
      <c r="B44" s="37" t="s">
        <v>5</v>
      </c>
      <c r="C44" s="117"/>
      <c r="D44" s="238"/>
      <c r="E44" s="38">
        <v>0</v>
      </c>
      <c r="F44" s="191">
        <v>0</v>
      </c>
      <c r="G44" s="121">
        <v>0</v>
      </c>
      <c r="H44" s="38">
        <v>1</v>
      </c>
      <c r="I44" s="191">
        <v>1</v>
      </c>
      <c r="J44" s="121">
        <v>1</v>
      </c>
      <c r="K44" s="38">
        <f>K20/(E20+K20)</f>
        <v>1.258925411635676E-10</v>
      </c>
      <c r="L44" s="191">
        <f>L20/(F20+L20)</f>
        <v>0.97549663244966411</v>
      </c>
      <c r="M44" s="191">
        <f>M20/(G20+M20)</f>
        <v>0.95227327896579606</v>
      </c>
      <c r="N44" s="50"/>
      <c r="O44" s="195"/>
      <c r="P44" s="171"/>
      <c r="Q44" s="121"/>
      <c r="R44" s="179" t="s">
        <v>64</v>
      </c>
    </row>
    <row r="45" spans="1:19" x14ac:dyDescent="0.2">
      <c r="A45" s="39" t="s">
        <v>70</v>
      </c>
      <c r="B45" s="37" t="s">
        <v>4</v>
      </c>
      <c r="C45" s="117"/>
      <c r="D45" s="238"/>
      <c r="E45" s="38">
        <f>E$33*E44</f>
        <v>0</v>
      </c>
      <c r="F45" s="191">
        <f>F$33*F44</f>
        <v>0</v>
      </c>
      <c r="G45" s="191">
        <f>G$33*G44</f>
        <v>0</v>
      </c>
      <c r="H45" s="38">
        <f t="shared" ref="H45:M45" si="1">H$36*H44</f>
        <v>0.3</v>
      </c>
      <c r="I45" s="191">
        <f t="shared" si="1"/>
        <v>0.3</v>
      </c>
      <c r="J45" s="191">
        <f t="shared" si="1"/>
        <v>0.3</v>
      </c>
      <c r="K45" s="38">
        <f t="shared" si="1"/>
        <v>3.776776234907028E-11</v>
      </c>
      <c r="L45" s="191">
        <f t="shared" si="1"/>
        <v>0.29264898973489922</v>
      </c>
      <c r="M45" s="191">
        <f t="shared" si="1"/>
        <v>0.28568198368973879</v>
      </c>
      <c r="N45" s="181">
        <f>SQRT(SUMSQ(E45,H45,K45))</f>
        <v>0.3</v>
      </c>
      <c r="O45" s="202">
        <f>SQRT(SUMSQ(F45,I45,L45))</f>
        <v>0.41909835503477838</v>
      </c>
      <c r="P45" s="182">
        <f>SQRT(SUMSQ(G45,J45,M45))</f>
        <v>0.41426343768778845</v>
      </c>
      <c r="Q45" s="122"/>
      <c r="R45" s="73" t="s">
        <v>41</v>
      </c>
    </row>
    <row r="46" spans="1:19" x14ac:dyDescent="0.2">
      <c r="A46" s="40"/>
      <c r="B46" s="26"/>
      <c r="C46" s="104"/>
      <c r="D46" s="80"/>
      <c r="E46" s="41"/>
      <c r="F46" s="42"/>
      <c r="G46" s="160"/>
      <c r="H46" s="41"/>
      <c r="I46" s="42"/>
      <c r="J46" s="160"/>
      <c r="K46" s="41"/>
      <c r="L46" s="42"/>
      <c r="M46" s="160"/>
      <c r="N46" s="167"/>
      <c r="O46" s="75"/>
      <c r="P46" s="168"/>
      <c r="Q46" s="120"/>
      <c r="R46" s="73"/>
    </row>
    <row r="47" spans="1:19" x14ac:dyDescent="0.2">
      <c r="A47" s="40"/>
      <c r="B47" s="26"/>
      <c r="C47" s="104"/>
      <c r="D47" s="80"/>
      <c r="E47" s="41"/>
      <c r="F47" s="42"/>
      <c r="G47" s="160"/>
      <c r="H47" s="41"/>
      <c r="I47" s="42"/>
      <c r="J47" s="160"/>
      <c r="K47" s="41"/>
      <c r="L47" s="42"/>
      <c r="M47" s="160"/>
      <c r="N47" s="167"/>
      <c r="O47" s="75"/>
      <c r="P47" s="168"/>
      <c r="Q47" s="120"/>
      <c r="R47" s="73"/>
    </row>
    <row r="48" spans="1:19" x14ac:dyDescent="0.2">
      <c r="A48" s="36" t="s">
        <v>71</v>
      </c>
      <c r="B48" s="37" t="s">
        <v>5</v>
      </c>
      <c r="C48" s="117"/>
      <c r="D48" s="238"/>
      <c r="E48" s="38">
        <v>1</v>
      </c>
      <c r="F48" s="191">
        <v>1</v>
      </c>
      <c r="G48" s="121">
        <v>1</v>
      </c>
      <c r="H48" s="38">
        <v>1</v>
      </c>
      <c r="I48" s="191">
        <v>1</v>
      </c>
      <c r="J48" s="121">
        <v>1</v>
      </c>
      <c r="K48" s="38">
        <v>0</v>
      </c>
      <c r="L48" s="191">
        <v>0</v>
      </c>
      <c r="M48" s="121">
        <v>0</v>
      </c>
      <c r="N48" s="50"/>
      <c r="O48" s="195"/>
      <c r="P48" s="171"/>
      <c r="Q48" s="121"/>
      <c r="R48" s="73" t="s">
        <v>29</v>
      </c>
    </row>
    <row r="49" spans="1:18" x14ac:dyDescent="0.2">
      <c r="A49" s="39" t="s">
        <v>72</v>
      </c>
      <c r="B49" s="37" t="s">
        <v>4</v>
      </c>
      <c r="C49" s="117"/>
      <c r="D49" s="238"/>
      <c r="E49" s="38">
        <f>E$33*E48</f>
        <v>1.5</v>
      </c>
      <c r="F49" s="191">
        <f>F$33*F48</f>
        <v>1.5</v>
      </c>
      <c r="G49" s="191">
        <f>G$33*G48</f>
        <v>1.5</v>
      </c>
      <c r="H49" s="38">
        <f t="shared" ref="H49:M49" si="2">H$36*H48</f>
        <v>0.3</v>
      </c>
      <c r="I49" s="191">
        <f t="shared" si="2"/>
        <v>0.3</v>
      </c>
      <c r="J49" s="191">
        <f t="shared" si="2"/>
        <v>0.3</v>
      </c>
      <c r="K49" s="38">
        <f t="shared" si="2"/>
        <v>0</v>
      </c>
      <c r="L49" s="191">
        <f t="shared" si="2"/>
        <v>0</v>
      </c>
      <c r="M49" s="191">
        <f t="shared" si="2"/>
        <v>0</v>
      </c>
      <c r="N49" s="181">
        <f>SQRT(SUMSQ(E49,H49,K49))</f>
        <v>1.5297058540778354</v>
      </c>
      <c r="O49" s="202">
        <f>SQRT(SUMSQ(F49,I49,L49))</f>
        <v>1.5297058540778354</v>
      </c>
      <c r="P49" s="182">
        <f>SQRT(SUMSQ(G49,J49,M49))</f>
        <v>1.5297058540778354</v>
      </c>
      <c r="Q49" s="122"/>
      <c r="R49" s="73" t="s">
        <v>42</v>
      </c>
    </row>
    <row r="50" spans="1:18" x14ac:dyDescent="0.2">
      <c r="A50" s="40"/>
      <c r="B50" s="26"/>
      <c r="C50" s="104"/>
      <c r="D50" s="80"/>
      <c r="E50" s="41"/>
      <c r="F50" s="42"/>
      <c r="G50" s="160"/>
      <c r="H50" s="41"/>
      <c r="I50" s="42"/>
      <c r="J50" s="160"/>
      <c r="K50" s="41"/>
      <c r="L50" s="42"/>
      <c r="M50" s="160"/>
      <c r="N50" s="167"/>
      <c r="O50" s="75"/>
      <c r="P50" s="168"/>
      <c r="Q50" s="120"/>
      <c r="R50" s="73"/>
    </row>
    <row r="51" spans="1:18" x14ac:dyDescent="0.2">
      <c r="A51" s="40"/>
      <c r="B51" s="26"/>
      <c r="C51" s="104"/>
      <c r="D51" s="80"/>
      <c r="E51" s="41"/>
      <c r="F51" s="42"/>
      <c r="G51" s="160"/>
      <c r="H51" s="41"/>
      <c r="I51" s="42"/>
      <c r="J51" s="160"/>
      <c r="K51" s="41"/>
      <c r="L51" s="42"/>
      <c r="M51" s="160"/>
      <c r="N51" s="167"/>
      <c r="O51" s="75"/>
      <c r="P51" s="168"/>
      <c r="Q51" s="120"/>
      <c r="R51" s="73"/>
    </row>
    <row r="52" spans="1:18" x14ac:dyDescent="0.2">
      <c r="A52" s="36" t="s">
        <v>54</v>
      </c>
      <c r="B52" s="37" t="s">
        <v>5</v>
      </c>
      <c r="C52" s="117"/>
      <c r="D52" s="238"/>
      <c r="E52" s="38">
        <v>0</v>
      </c>
      <c r="F52" s="191">
        <v>0</v>
      </c>
      <c r="G52" s="121">
        <v>0</v>
      </c>
      <c r="H52" s="38">
        <f>H20/(E20+H20)</f>
        <v>0.97549663244966411</v>
      </c>
      <c r="I52" s="191">
        <f>I20/(F20+I20)</f>
        <v>0.95227327896579606</v>
      </c>
      <c r="J52" s="191">
        <f>J20/(G20+J20)</f>
        <v>0.97549663244966411</v>
      </c>
      <c r="K52" s="38">
        <v>1</v>
      </c>
      <c r="L52" s="191">
        <v>1</v>
      </c>
      <c r="M52" s="121">
        <v>1</v>
      </c>
      <c r="N52" s="50"/>
      <c r="O52" s="195"/>
      <c r="P52" s="171"/>
      <c r="Q52" s="121"/>
      <c r="R52" s="179" t="s">
        <v>64</v>
      </c>
    </row>
    <row r="53" spans="1:18" x14ac:dyDescent="0.2">
      <c r="A53" s="39" t="s">
        <v>55</v>
      </c>
      <c r="B53" s="37" t="s">
        <v>4</v>
      </c>
      <c r="C53" s="117"/>
      <c r="D53" s="238"/>
      <c r="E53" s="38">
        <f>E$33*E52</f>
        <v>0</v>
      </c>
      <c r="F53" s="191">
        <f>F$33*F52</f>
        <v>0</v>
      </c>
      <c r="G53" s="191">
        <f>G$33*G52</f>
        <v>0</v>
      </c>
      <c r="H53" s="38">
        <f t="shared" ref="H53:M53" si="3">H$36*H52</f>
        <v>0.29264898973489922</v>
      </c>
      <c r="I53" s="191">
        <f t="shared" si="3"/>
        <v>0.28568198368973879</v>
      </c>
      <c r="J53" s="191">
        <f t="shared" si="3"/>
        <v>0.29264898973489922</v>
      </c>
      <c r="K53" s="38">
        <f t="shared" si="3"/>
        <v>0.3</v>
      </c>
      <c r="L53" s="191">
        <f t="shared" si="3"/>
        <v>0.3</v>
      </c>
      <c r="M53" s="191">
        <f t="shared" si="3"/>
        <v>0.3</v>
      </c>
      <c r="N53" s="181">
        <f>SQRT(SUMSQ(E53,H53,K53))</f>
        <v>0.41909835503477838</v>
      </c>
      <c r="O53" s="202">
        <f>SQRT(SUMSQ(F53,I53,L53))</f>
        <v>0.41426343768778845</v>
      </c>
      <c r="P53" s="182">
        <f>SQRT(SUMSQ(G53,J53,M53))</f>
        <v>0.41909835503477838</v>
      </c>
      <c r="Q53" s="122"/>
      <c r="R53" s="73" t="s">
        <v>41</v>
      </c>
    </row>
    <row r="54" spans="1:18" x14ac:dyDescent="0.2">
      <c r="A54" s="40"/>
      <c r="B54" s="26"/>
      <c r="C54" s="104"/>
      <c r="D54" s="80"/>
      <c r="E54" s="41"/>
      <c r="F54" s="42"/>
      <c r="G54" s="160"/>
      <c r="H54" s="41"/>
      <c r="I54" s="42"/>
      <c r="J54" s="160"/>
      <c r="K54" s="41"/>
      <c r="L54" s="42"/>
      <c r="M54" s="160"/>
      <c r="N54" s="167"/>
      <c r="O54" s="75"/>
      <c r="P54" s="168"/>
      <c r="Q54" s="120"/>
      <c r="R54" s="73"/>
    </row>
    <row r="55" spans="1:18" x14ac:dyDescent="0.2">
      <c r="A55" s="40"/>
      <c r="B55" s="26"/>
      <c r="C55" s="104"/>
      <c r="D55" s="80"/>
      <c r="E55" s="41"/>
      <c r="F55" s="42"/>
      <c r="G55" s="160"/>
      <c r="H55" s="41"/>
      <c r="I55" s="42"/>
      <c r="J55" s="160"/>
      <c r="K55" s="41"/>
      <c r="L55" s="42"/>
      <c r="M55" s="160"/>
      <c r="N55" s="167"/>
      <c r="O55" s="75"/>
      <c r="P55" s="168"/>
      <c r="Q55" s="120"/>
      <c r="R55" s="73"/>
    </row>
    <row r="56" spans="1:18" x14ac:dyDescent="0.2">
      <c r="A56" s="36" t="s">
        <v>56</v>
      </c>
      <c r="B56" s="37" t="s">
        <v>5</v>
      </c>
      <c r="C56" s="117"/>
      <c r="D56" s="238"/>
      <c r="E56" s="38">
        <v>1</v>
      </c>
      <c r="F56" s="191">
        <v>1</v>
      </c>
      <c r="G56" s="121">
        <v>1</v>
      </c>
      <c r="H56" s="38">
        <v>0</v>
      </c>
      <c r="I56" s="191">
        <v>0</v>
      </c>
      <c r="J56" s="121">
        <v>0</v>
      </c>
      <c r="K56" s="38">
        <v>1</v>
      </c>
      <c r="L56" s="191">
        <v>1</v>
      </c>
      <c r="M56" s="121">
        <v>1</v>
      </c>
      <c r="N56" s="50"/>
      <c r="O56" s="195"/>
      <c r="P56" s="171"/>
      <c r="Q56" s="121"/>
      <c r="R56" s="73" t="s">
        <v>29</v>
      </c>
    </row>
    <row r="57" spans="1:18" x14ac:dyDescent="0.2">
      <c r="A57" s="39" t="s">
        <v>57</v>
      </c>
      <c r="B57" s="37" t="s">
        <v>4</v>
      </c>
      <c r="C57" s="117"/>
      <c r="D57" s="238"/>
      <c r="E57" s="38">
        <f>E$33*E56</f>
        <v>1.5</v>
      </c>
      <c r="F57" s="191">
        <f>F$33*F56</f>
        <v>1.5</v>
      </c>
      <c r="G57" s="191">
        <f>G$33*G56</f>
        <v>1.5</v>
      </c>
      <c r="H57" s="38">
        <f t="shared" ref="H57:M57" si="4">H$36*H56</f>
        <v>0</v>
      </c>
      <c r="I57" s="191">
        <f t="shared" si="4"/>
        <v>0</v>
      </c>
      <c r="J57" s="191">
        <f t="shared" si="4"/>
        <v>0</v>
      </c>
      <c r="K57" s="38">
        <f t="shared" si="4"/>
        <v>0.3</v>
      </c>
      <c r="L57" s="191">
        <f t="shared" si="4"/>
        <v>0.3</v>
      </c>
      <c r="M57" s="191">
        <f t="shared" si="4"/>
        <v>0.3</v>
      </c>
      <c r="N57" s="181">
        <f>SQRT(SUMSQ(E57,H57,K57))</f>
        <v>1.5297058540778354</v>
      </c>
      <c r="O57" s="202">
        <f>SQRT(SUMSQ(F57,I57,L57))</f>
        <v>1.5297058540778354</v>
      </c>
      <c r="P57" s="182">
        <f>SQRT(SUMSQ(G57,J57,M57))</f>
        <v>1.5297058540778354</v>
      </c>
      <c r="Q57" s="122"/>
      <c r="R57" s="73" t="s">
        <v>42</v>
      </c>
    </row>
    <row r="58" spans="1:18" x14ac:dyDescent="0.2">
      <c r="A58" s="40"/>
      <c r="B58" s="26"/>
      <c r="C58" s="104"/>
      <c r="D58" s="80"/>
      <c r="E58" s="41"/>
      <c r="F58" s="42"/>
      <c r="G58" s="160"/>
      <c r="H58" s="41"/>
      <c r="I58" s="42"/>
      <c r="J58" s="160"/>
      <c r="K58" s="41"/>
      <c r="L58" s="42"/>
      <c r="M58" s="160"/>
      <c r="N58" s="167"/>
      <c r="O58" s="75"/>
      <c r="P58" s="168"/>
      <c r="Q58" s="120"/>
      <c r="R58" s="73"/>
    </row>
    <row r="59" spans="1:18" x14ac:dyDescent="0.2">
      <c r="A59" s="40"/>
      <c r="B59" s="26"/>
      <c r="C59" s="104"/>
      <c r="D59" s="80"/>
      <c r="E59" s="41"/>
      <c r="F59" s="42"/>
      <c r="G59" s="160"/>
      <c r="H59" s="41"/>
      <c r="I59" s="42"/>
      <c r="J59" s="160"/>
      <c r="K59" s="41"/>
      <c r="L59" s="42"/>
      <c r="M59" s="160"/>
      <c r="N59" s="167"/>
      <c r="O59" s="75"/>
      <c r="P59" s="168"/>
      <c r="Q59" s="120"/>
      <c r="R59" s="73"/>
    </row>
    <row r="60" spans="1:18" x14ac:dyDescent="0.2">
      <c r="A60" s="36" t="s">
        <v>104</v>
      </c>
      <c r="B60" s="37" t="s">
        <v>5</v>
      </c>
      <c r="C60" s="117"/>
      <c r="D60" s="238"/>
      <c r="E60" s="38">
        <v>1</v>
      </c>
      <c r="F60" s="191">
        <v>1</v>
      </c>
      <c r="G60" s="121">
        <v>1</v>
      </c>
      <c r="H60" s="38">
        <v>1</v>
      </c>
      <c r="I60" s="191">
        <v>1</v>
      </c>
      <c r="J60" s="121">
        <v>1</v>
      </c>
      <c r="K60" s="38">
        <v>0</v>
      </c>
      <c r="L60" s="191">
        <v>0</v>
      </c>
      <c r="M60" s="121">
        <v>0</v>
      </c>
      <c r="N60" s="50"/>
      <c r="O60" s="195"/>
      <c r="P60" s="171"/>
      <c r="Q60" s="121"/>
      <c r="R60" s="73" t="s">
        <v>29</v>
      </c>
    </row>
    <row r="61" spans="1:18" x14ac:dyDescent="0.2">
      <c r="A61" s="39" t="s">
        <v>105</v>
      </c>
      <c r="B61" s="37" t="s">
        <v>4</v>
      </c>
      <c r="C61" s="117"/>
      <c r="D61" s="238"/>
      <c r="E61" s="38">
        <f>E$33*E60</f>
        <v>1.5</v>
      </c>
      <c r="F61" s="191">
        <f>F$33*F60</f>
        <v>1.5</v>
      </c>
      <c r="G61" s="191">
        <f>G$33*G60</f>
        <v>1.5</v>
      </c>
      <c r="H61" s="38">
        <f t="shared" ref="H61:M61" si="5">H$36*H60</f>
        <v>0.3</v>
      </c>
      <c r="I61" s="191">
        <f t="shared" si="5"/>
        <v>0.3</v>
      </c>
      <c r="J61" s="191">
        <f t="shared" si="5"/>
        <v>0.3</v>
      </c>
      <c r="K61" s="38">
        <f t="shared" si="5"/>
        <v>0</v>
      </c>
      <c r="L61" s="191">
        <f t="shared" si="5"/>
        <v>0</v>
      </c>
      <c r="M61" s="191">
        <f t="shared" si="5"/>
        <v>0</v>
      </c>
      <c r="N61" s="181">
        <f>SQRT(SUMSQ(E61,H61,K61))</f>
        <v>1.5297058540778354</v>
      </c>
      <c r="O61" s="202">
        <f>SQRT(SUMSQ(F61,I61,L61))</f>
        <v>1.5297058540778354</v>
      </c>
      <c r="P61" s="182">
        <f>SQRT(SUMSQ(G61,J61,M61))</f>
        <v>1.5297058540778354</v>
      </c>
      <c r="Q61" s="122"/>
      <c r="R61" s="229" t="s">
        <v>109</v>
      </c>
    </row>
    <row r="62" spans="1:18" x14ac:dyDescent="0.2">
      <c r="A62" s="40"/>
      <c r="B62" s="26"/>
      <c r="C62" s="104"/>
      <c r="D62" s="80"/>
      <c r="E62" s="41"/>
      <c r="F62" s="42"/>
      <c r="G62" s="160"/>
      <c r="H62" s="41"/>
      <c r="I62" s="42"/>
      <c r="J62" s="160"/>
      <c r="K62" s="41"/>
      <c r="L62" s="42"/>
      <c r="M62" s="160"/>
      <c r="N62" s="167"/>
      <c r="O62" s="75"/>
      <c r="P62" s="168"/>
      <c r="Q62" s="120"/>
      <c r="R62" s="73"/>
    </row>
    <row r="63" spans="1:18" x14ac:dyDescent="0.2">
      <c r="A63" s="40"/>
      <c r="B63" s="26"/>
      <c r="C63" s="104"/>
      <c r="D63" s="80"/>
      <c r="E63" s="41"/>
      <c r="F63" s="42"/>
      <c r="G63" s="160"/>
      <c r="H63" s="41"/>
      <c r="I63" s="42"/>
      <c r="J63" s="160"/>
      <c r="K63" s="41"/>
      <c r="L63" s="42"/>
      <c r="M63" s="160"/>
      <c r="N63" s="167"/>
      <c r="O63" s="75"/>
      <c r="P63" s="168"/>
      <c r="Q63" s="120"/>
      <c r="R63" s="73"/>
    </row>
    <row r="64" spans="1:18" x14ac:dyDescent="0.2">
      <c r="A64" s="36" t="s">
        <v>102</v>
      </c>
      <c r="B64" s="37" t="s">
        <v>5</v>
      </c>
      <c r="C64" s="117"/>
      <c r="D64" s="238"/>
      <c r="E64" s="38">
        <v>1</v>
      </c>
      <c r="F64" s="191">
        <v>1</v>
      </c>
      <c r="G64" s="121">
        <v>1</v>
      </c>
      <c r="H64" s="38">
        <v>0</v>
      </c>
      <c r="I64" s="191">
        <v>0</v>
      </c>
      <c r="J64" s="121">
        <v>0</v>
      </c>
      <c r="K64" s="38">
        <v>1</v>
      </c>
      <c r="L64" s="191">
        <v>1</v>
      </c>
      <c r="M64" s="121">
        <v>1</v>
      </c>
      <c r="N64" s="50"/>
      <c r="O64" s="195"/>
      <c r="P64" s="171"/>
      <c r="Q64" s="121"/>
      <c r="R64" s="73" t="s">
        <v>29</v>
      </c>
    </row>
    <row r="65" spans="1:18" x14ac:dyDescent="0.2">
      <c r="A65" s="39" t="s">
        <v>103</v>
      </c>
      <c r="B65" s="37" t="s">
        <v>4</v>
      </c>
      <c r="C65" s="117"/>
      <c r="D65" s="238"/>
      <c r="E65" s="38">
        <f>E$33*E64</f>
        <v>1.5</v>
      </c>
      <c r="F65" s="191">
        <f>F$33*F64</f>
        <v>1.5</v>
      </c>
      <c r="G65" s="191">
        <f>G$33*G64</f>
        <v>1.5</v>
      </c>
      <c r="H65" s="38">
        <f t="shared" ref="H65:M65" si="6">H$36*H64</f>
        <v>0</v>
      </c>
      <c r="I65" s="191">
        <f t="shared" si="6"/>
        <v>0</v>
      </c>
      <c r="J65" s="191">
        <f t="shared" si="6"/>
        <v>0</v>
      </c>
      <c r="K65" s="38">
        <f t="shared" si="6"/>
        <v>0.3</v>
      </c>
      <c r="L65" s="191">
        <f t="shared" si="6"/>
        <v>0.3</v>
      </c>
      <c r="M65" s="191">
        <f t="shared" si="6"/>
        <v>0.3</v>
      </c>
      <c r="N65" s="181">
        <f>SQRT(SUMSQ(E65,H65,K65))</f>
        <v>1.5297058540778354</v>
      </c>
      <c r="O65" s="202">
        <f>SQRT(SUMSQ(F65,I65,L65))</f>
        <v>1.5297058540778354</v>
      </c>
      <c r="P65" s="182">
        <f>SQRT(SUMSQ(G65,J65,M65))</f>
        <v>1.5297058540778354</v>
      </c>
      <c r="Q65" s="122"/>
      <c r="R65" s="229" t="s">
        <v>108</v>
      </c>
    </row>
    <row r="66" spans="1:18" x14ac:dyDescent="0.2">
      <c r="A66" s="228"/>
      <c r="B66" s="26"/>
      <c r="C66" s="104"/>
      <c r="D66" s="80"/>
      <c r="E66" s="41"/>
      <c r="F66" s="42"/>
      <c r="G66" s="160"/>
      <c r="H66" s="41"/>
      <c r="I66" s="42"/>
      <c r="J66" s="160"/>
      <c r="K66" s="41"/>
      <c r="L66" s="42"/>
      <c r="M66" s="160"/>
      <c r="N66" s="167"/>
      <c r="O66" s="75"/>
      <c r="P66" s="168"/>
      <c r="Q66" s="120"/>
      <c r="R66" s="73"/>
    </row>
    <row r="67" spans="1:18" x14ac:dyDescent="0.2">
      <c r="A67" s="40"/>
      <c r="B67" s="26"/>
      <c r="C67" s="104"/>
      <c r="D67" s="80"/>
      <c r="E67" s="41"/>
      <c r="F67" s="42"/>
      <c r="G67" s="160"/>
      <c r="H67" s="41"/>
      <c r="I67" s="42"/>
      <c r="J67" s="160"/>
      <c r="K67" s="41"/>
      <c r="L67" s="42"/>
      <c r="M67" s="160"/>
      <c r="N67" s="167"/>
      <c r="O67" s="75"/>
      <c r="P67" s="168"/>
      <c r="Q67" s="120"/>
      <c r="R67" s="73"/>
    </row>
    <row r="68" spans="1:18" x14ac:dyDescent="0.2">
      <c r="A68" s="36" t="s">
        <v>75</v>
      </c>
      <c r="B68" s="37" t="s">
        <v>5</v>
      </c>
      <c r="C68" s="117"/>
      <c r="D68" s="238"/>
      <c r="E68" s="38">
        <v>0</v>
      </c>
      <c r="F68" s="191">
        <v>0</v>
      </c>
      <c r="G68" s="121">
        <v>0</v>
      </c>
      <c r="H68" s="38">
        <v>1</v>
      </c>
      <c r="I68" s="191">
        <v>1</v>
      </c>
      <c r="J68" s="121">
        <v>1</v>
      </c>
      <c r="K68" s="38">
        <v>1</v>
      </c>
      <c r="L68" s="191">
        <v>1</v>
      </c>
      <c r="M68" s="121">
        <v>1</v>
      </c>
      <c r="N68" s="50"/>
      <c r="O68" s="195"/>
      <c r="P68" s="171"/>
      <c r="Q68" s="121"/>
      <c r="R68" s="73" t="s">
        <v>29</v>
      </c>
    </row>
    <row r="69" spans="1:18" x14ac:dyDescent="0.2">
      <c r="A69" s="39" t="s">
        <v>76</v>
      </c>
      <c r="B69" s="37" t="s">
        <v>4</v>
      </c>
      <c r="C69" s="117"/>
      <c r="D69" s="238"/>
      <c r="E69" s="38">
        <f>E$33*E68</f>
        <v>0</v>
      </c>
      <c r="F69" s="191">
        <f>F$33*F68</f>
        <v>0</v>
      </c>
      <c r="G69" s="191">
        <f>G$33*G68</f>
        <v>0</v>
      </c>
      <c r="H69" s="38">
        <f t="shared" ref="H69:M69" si="7">H$36*H68</f>
        <v>0.3</v>
      </c>
      <c r="I69" s="191">
        <f t="shared" si="7"/>
        <v>0.3</v>
      </c>
      <c r="J69" s="191">
        <f t="shared" si="7"/>
        <v>0.3</v>
      </c>
      <c r="K69" s="38">
        <f t="shared" si="7"/>
        <v>0.3</v>
      </c>
      <c r="L69" s="191">
        <f t="shared" si="7"/>
        <v>0.3</v>
      </c>
      <c r="M69" s="191">
        <f t="shared" si="7"/>
        <v>0.3</v>
      </c>
      <c r="N69" s="181">
        <f>SQRT(SUMSQ(E69,H69,K69))</f>
        <v>0.42426406871192851</v>
      </c>
      <c r="O69" s="202">
        <f>SQRT(SUMSQ(F69,I69,L69))</f>
        <v>0.42426406871192851</v>
      </c>
      <c r="P69" s="182">
        <f>SQRT(SUMSQ(G69,J69,M69))</f>
        <v>0.42426406871192851</v>
      </c>
      <c r="Q69" s="122"/>
      <c r="R69" s="210" t="s">
        <v>90</v>
      </c>
    </row>
    <row r="70" spans="1:18" x14ac:dyDescent="0.2">
      <c r="A70" s="40"/>
      <c r="B70" s="26"/>
      <c r="C70" s="104"/>
      <c r="D70" s="80"/>
      <c r="E70" s="41"/>
      <c r="F70" s="42"/>
      <c r="G70" s="160"/>
      <c r="H70" s="41"/>
      <c r="I70" s="42"/>
      <c r="J70" s="160"/>
      <c r="K70" s="41"/>
      <c r="L70" s="42"/>
      <c r="M70" s="160"/>
      <c r="N70" s="167"/>
      <c r="O70" s="75"/>
      <c r="P70" s="168"/>
      <c r="Q70" s="120"/>
      <c r="R70" s="73"/>
    </row>
    <row r="71" spans="1:18" x14ac:dyDescent="0.2">
      <c r="A71" s="40"/>
      <c r="B71" s="26"/>
      <c r="C71" s="104"/>
      <c r="D71" s="80"/>
      <c r="E71" s="41"/>
      <c r="F71" s="42"/>
      <c r="G71" s="160"/>
      <c r="H71" s="41"/>
      <c r="I71" s="42"/>
      <c r="J71" s="160"/>
      <c r="K71" s="41"/>
      <c r="L71" s="42"/>
      <c r="M71" s="160"/>
      <c r="N71" s="167"/>
      <c r="O71" s="75"/>
      <c r="P71" s="168"/>
      <c r="Q71" s="120"/>
      <c r="R71" s="73"/>
    </row>
    <row r="72" spans="1:18" x14ac:dyDescent="0.2">
      <c r="A72" s="36" t="s">
        <v>73</v>
      </c>
      <c r="B72" s="37" t="s">
        <v>5</v>
      </c>
      <c r="C72" s="117"/>
      <c r="D72" s="238"/>
      <c r="E72" s="38">
        <v>0</v>
      </c>
      <c r="F72" s="191">
        <v>0</v>
      </c>
      <c r="G72" s="121">
        <v>0</v>
      </c>
      <c r="H72" s="38">
        <v>1</v>
      </c>
      <c r="I72" s="191">
        <v>1</v>
      </c>
      <c r="J72" s="121">
        <v>1</v>
      </c>
      <c r="K72" s="38">
        <v>1</v>
      </c>
      <c r="L72" s="191">
        <v>1</v>
      </c>
      <c r="M72" s="121">
        <v>1</v>
      </c>
      <c r="N72" s="50"/>
      <c r="O72" s="195"/>
      <c r="P72" s="171"/>
      <c r="Q72" s="121"/>
      <c r="R72" s="73" t="s">
        <v>29</v>
      </c>
    </row>
    <row r="73" spans="1:18" x14ac:dyDescent="0.2">
      <c r="A73" s="39" t="s">
        <v>74</v>
      </c>
      <c r="B73" s="37" t="s">
        <v>4</v>
      </c>
      <c r="C73" s="117"/>
      <c r="D73" s="238"/>
      <c r="E73" s="38">
        <f>E$33*E72</f>
        <v>0</v>
      </c>
      <c r="F73" s="191">
        <f>F$33*F72</f>
        <v>0</v>
      </c>
      <c r="G73" s="191">
        <f>G$33*G72</f>
        <v>0</v>
      </c>
      <c r="H73" s="38">
        <f t="shared" ref="H73:M73" si="8">H$36*H72</f>
        <v>0.3</v>
      </c>
      <c r="I73" s="191">
        <f t="shared" si="8"/>
        <v>0.3</v>
      </c>
      <c r="J73" s="191">
        <f t="shared" si="8"/>
        <v>0.3</v>
      </c>
      <c r="K73" s="38">
        <f t="shared" si="8"/>
        <v>0.3</v>
      </c>
      <c r="L73" s="191">
        <f t="shared" si="8"/>
        <v>0.3</v>
      </c>
      <c r="M73" s="191">
        <f t="shared" si="8"/>
        <v>0.3</v>
      </c>
      <c r="N73" s="181">
        <f>SQRT(SUMSQ(E73,H73,K73))</f>
        <v>0.42426406871192851</v>
      </c>
      <c r="O73" s="202">
        <f>SQRT(SUMSQ(F73,I73,L73))</f>
        <v>0.42426406871192851</v>
      </c>
      <c r="P73" s="182">
        <f>SQRT(SUMSQ(G73,J73,M73))</f>
        <v>0.42426406871192851</v>
      </c>
      <c r="Q73" s="122"/>
      <c r="R73" s="210" t="s">
        <v>90</v>
      </c>
    </row>
    <row r="74" spans="1:18" ht="13.5" thickBot="1" x14ac:dyDescent="0.25">
      <c r="A74" s="90"/>
      <c r="B74" s="105"/>
      <c r="C74" s="118"/>
      <c r="D74" s="239"/>
      <c r="E74" s="72"/>
      <c r="F74" s="192"/>
      <c r="G74" s="161"/>
      <c r="H74" s="72"/>
      <c r="I74" s="192"/>
      <c r="J74" s="161"/>
      <c r="K74" s="72"/>
      <c r="L74" s="192"/>
      <c r="M74" s="161"/>
      <c r="N74" s="164"/>
      <c r="O74" s="203"/>
      <c r="P74" s="123"/>
      <c r="Q74" s="123"/>
      <c r="R74" s="74"/>
    </row>
    <row r="75" spans="1:18" x14ac:dyDescent="0.2">
      <c r="B75" s="26"/>
      <c r="C75" s="26"/>
      <c r="D75" s="26"/>
      <c r="E75" s="42"/>
      <c r="F75" s="42"/>
      <c r="G75" s="42"/>
      <c r="H75" s="42"/>
      <c r="I75" s="42"/>
      <c r="J75" s="42"/>
      <c r="K75" s="42"/>
      <c r="L75" s="42"/>
      <c r="M75" s="42"/>
      <c r="N75" s="43"/>
      <c r="O75" s="43"/>
      <c r="P75" s="43"/>
      <c r="Q75" s="43"/>
      <c r="R75" s="43"/>
    </row>
    <row r="76" spans="1:18" ht="13.5" thickBot="1" x14ac:dyDescent="0.25">
      <c r="A76" s="45"/>
    </row>
    <row r="77" spans="1:18" x14ac:dyDescent="0.2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46"/>
      <c r="O77" s="46"/>
      <c r="P77" s="46"/>
      <c r="Q77" s="46"/>
      <c r="R77" s="13" t="s">
        <v>0</v>
      </c>
    </row>
    <row r="78" spans="1:18" x14ac:dyDescent="0.2">
      <c r="A78" s="258" t="s">
        <v>138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6"/>
      <c r="O78" s="26"/>
      <c r="P78" s="26"/>
      <c r="Q78" s="26"/>
      <c r="R78" s="115"/>
    </row>
    <row r="79" spans="1:18" ht="13.5" thickBot="1" x14ac:dyDescent="0.25">
      <c r="A79" s="258" t="s">
        <v>139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6"/>
      <c r="O79" s="26"/>
      <c r="P79" s="26"/>
      <c r="Q79" s="26"/>
      <c r="R79" s="211" t="s">
        <v>135</v>
      </c>
    </row>
    <row r="80" spans="1:18" x14ac:dyDescent="0.2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46"/>
      <c r="O80" s="46"/>
      <c r="P80" s="46"/>
      <c r="Q80" s="46"/>
      <c r="R80" s="57"/>
    </row>
    <row r="81" spans="1:18" ht="13.5" thickBot="1" x14ac:dyDescent="0.25">
      <c r="N81" s="45"/>
      <c r="O81" s="45"/>
      <c r="P81" s="45"/>
      <c r="Q81" s="45"/>
    </row>
    <row r="82" spans="1:18" x14ac:dyDescent="0.2">
      <c r="A82" s="9" t="s">
        <v>26</v>
      </c>
      <c r="B82" s="66"/>
      <c r="C82" s="106" t="s">
        <v>33</v>
      </c>
      <c r="D82" s="232"/>
      <c r="E82" s="272" t="s">
        <v>31</v>
      </c>
      <c r="F82" s="273"/>
      <c r="G82" s="274"/>
      <c r="H82" s="272" t="s">
        <v>89</v>
      </c>
      <c r="I82" s="273"/>
      <c r="J82" s="274"/>
      <c r="K82" s="272" t="s">
        <v>46</v>
      </c>
      <c r="L82" s="273"/>
      <c r="M82" s="274"/>
      <c r="N82" s="12"/>
      <c r="O82" s="12"/>
      <c r="P82" s="12"/>
      <c r="Q82" s="12"/>
      <c r="R82" s="13" t="s">
        <v>0</v>
      </c>
    </row>
    <row r="83" spans="1:18" x14ac:dyDescent="0.2">
      <c r="A83" s="30"/>
      <c r="B83" s="15"/>
      <c r="C83" s="15"/>
      <c r="D83" s="234"/>
      <c r="E83" s="141" t="s">
        <v>47</v>
      </c>
      <c r="F83" s="187" t="s">
        <v>48</v>
      </c>
      <c r="G83" s="114" t="s">
        <v>68</v>
      </c>
      <c r="H83" s="141" t="s">
        <v>47</v>
      </c>
      <c r="I83" s="187" t="s">
        <v>48</v>
      </c>
      <c r="J83" s="114" t="s">
        <v>68</v>
      </c>
      <c r="K83" s="141" t="s">
        <v>47</v>
      </c>
      <c r="L83" s="187" t="s">
        <v>48</v>
      </c>
      <c r="M83" s="114" t="s">
        <v>68</v>
      </c>
      <c r="N83" s="8"/>
      <c r="O83" s="8"/>
      <c r="P83" s="8"/>
      <c r="Q83" s="8"/>
      <c r="R83" s="115"/>
    </row>
    <row r="84" spans="1:18" x14ac:dyDescent="0.2">
      <c r="A84" s="14"/>
      <c r="B84" s="15"/>
      <c r="C84" s="15"/>
      <c r="D84" s="234"/>
      <c r="E84" s="16"/>
      <c r="F84" s="17"/>
      <c r="G84" s="159"/>
      <c r="H84" s="16"/>
      <c r="I84" s="17"/>
      <c r="J84" s="159"/>
      <c r="K84" s="16"/>
      <c r="L84" s="17"/>
      <c r="M84" s="159"/>
      <c r="N84" s="8"/>
      <c r="O84" s="8"/>
      <c r="P84" s="8"/>
      <c r="Q84" s="8"/>
      <c r="R84" s="58"/>
    </row>
    <row r="85" spans="1:18" x14ac:dyDescent="0.2">
      <c r="A85" s="19" t="s">
        <v>38</v>
      </c>
      <c r="B85" s="20" t="s">
        <v>2</v>
      </c>
      <c r="C85" s="20"/>
      <c r="D85" s="18"/>
      <c r="E85" s="165">
        <f>E7</f>
        <v>-98</v>
      </c>
      <c r="F85" s="193">
        <f>F7</f>
        <v>-98</v>
      </c>
      <c r="G85" s="166">
        <v>-98</v>
      </c>
      <c r="H85" s="165"/>
      <c r="I85" s="193"/>
      <c r="J85" s="166"/>
      <c r="K85" s="165"/>
      <c r="L85" s="21"/>
      <c r="M85" s="59"/>
      <c r="N85" s="8"/>
      <c r="O85" s="8"/>
      <c r="P85" s="8"/>
      <c r="Q85" s="8"/>
      <c r="R85" s="56"/>
    </row>
    <row r="86" spans="1:18" x14ac:dyDescent="0.2">
      <c r="A86" s="19" t="s">
        <v>3</v>
      </c>
      <c r="B86" s="20" t="s">
        <v>4</v>
      </c>
      <c r="C86" s="20"/>
      <c r="D86" s="18"/>
      <c r="E86" s="86"/>
      <c r="F86" s="21"/>
      <c r="G86" s="59"/>
      <c r="H86" s="147">
        <f>H8</f>
        <v>16</v>
      </c>
      <c r="I86" s="23">
        <f>I8</f>
        <v>13</v>
      </c>
      <c r="J86" s="138">
        <v>16</v>
      </c>
      <c r="K86" s="220">
        <f>K8</f>
        <v>-99</v>
      </c>
      <c r="L86" s="23">
        <f>L8</f>
        <v>16</v>
      </c>
      <c r="M86" s="138">
        <f>M8</f>
        <v>13</v>
      </c>
      <c r="N86" s="8"/>
      <c r="O86" s="8"/>
      <c r="P86" s="8"/>
      <c r="Q86" s="8"/>
      <c r="R86" s="56"/>
    </row>
    <row r="87" spans="1:18" x14ac:dyDescent="0.2">
      <c r="A87" s="224" t="s">
        <v>92</v>
      </c>
      <c r="B87" s="20" t="s">
        <v>39</v>
      </c>
      <c r="C87" s="18">
        <f>C10</f>
        <v>-131</v>
      </c>
      <c r="D87" s="111"/>
      <c r="E87" s="86"/>
      <c r="F87" s="21"/>
      <c r="G87" s="59"/>
      <c r="H87" s="147"/>
      <c r="I87" s="23"/>
      <c r="J87" s="138"/>
      <c r="K87" s="220"/>
      <c r="L87" s="23"/>
      <c r="M87" s="138"/>
      <c r="N87" s="8"/>
      <c r="O87" s="8"/>
      <c r="P87" s="8"/>
      <c r="Q87" s="8"/>
      <c r="R87" s="56"/>
    </row>
    <row r="88" spans="1:18" x14ac:dyDescent="0.2">
      <c r="A88" t="s">
        <v>91</v>
      </c>
      <c r="B88" s="20" t="s">
        <v>93</v>
      </c>
      <c r="C88" s="18">
        <f>C11</f>
        <v>60</v>
      </c>
      <c r="D88" s="111"/>
      <c r="E88" s="86"/>
      <c r="F88" s="21"/>
      <c r="G88" s="59"/>
      <c r="H88" s="147"/>
      <c r="I88" s="23"/>
      <c r="J88" s="138"/>
      <c r="K88" s="220"/>
      <c r="L88" s="23"/>
      <c r="M88" s="138"/>
      <c r="N88" s="8"/>
      <c r="O88" s="8"/>
      <c r="P88" s="8"/>
      <c r="Q88" s="8"/>
      <c r="R88" s="56"/>
    </row>
    <row r="89" spans="1:18" x14ac:dyDescent="0.2">
      <c r="A89" t="s">
        <v>129</v>
      </c>
      <c r="B89" s="20" t="s">
        <v>128</v>
      </c>
      <c r="C89" s="111">
        <f>C12</f>
        <v>0</v>
      </c>
      <c r="D89" s="111"/>
      <c r="E89" s="86"/>
      <c r="F89" s="21"/>
      <c r="G89" s="59"/>
      <c r="H89" s="147"/>
      <c r="I89" s="23"/>
      <c r="J89" s="138"/>
      <c r="K89" s="220"/>
      <c r="L89" s="23"/>
      <c r="M89" s="138"/>
      <c r="N89" s="8"/>
      <c r="O89" s="8"/>
      <c r="P89" s="8"/>
      <c r="Q89" s="8"/>
      <c r="R89" s="56"/>
    </row>
    <row r="90" spans="1:18" x14ac:dyDescent="0.2">
      <c r="A90" t="s">
        <v>130</v>
      </c>
      <c r="B90" s="20" t="s">
        <v>128</v>
      </c>
      <c r="C90" s="111"/>
      <c r="D90" s="111">
        <f>D13</f>
        <v>0</v>
      </c>
      <c r="E90" s="86"/>
      <c r="F90" s="21"/>
      <c r="G90" s="59"/>
      <c r="H90" s="147"/>
      <c r="I90" s="23"/>
      <c r="J90" s="138"/>
      <c r="K90" s="220"/>
      <c r="L90" s="23"/>
      <c r="M90" s="138"/>
      <c r="N90" s="8"/>
      <c r="O90" s="8"/>
      <c r="P90" s="8"/>
      <c r="Q90" s="8"/>
      <c r="R90" s="56"/>
    </row>
    <row r="91" spans="1:18" x14ac:dyDescent="0.2">
      <c r="A91" t="s">
        <v>131</v>
      </c>
      <c r="B91" s="20" t="s">
        <v>128</v>
      </c>
      <c r="C91" s="111"/>
      <c r="D91" s="111"/>
      <c r="E91" s="86"/>
      <c r="F91" s="21"/>
      <c r="G91" s="59"/>
      <c r="H91" s="147"/>
      <c r="I91" s="23"/>
      <c r="J91" s="138"/>
      <c r="K91" s="220"/>
      <c r="L91" s="23"/>
      <c r="M91" s="138"/>
      <c r="N91" s="8"/>
      <c r="O91" s="8"/>
      <c r="P91" s="8"/>
      <c r="Q91" s="8"/>
      <c r="R91" s="56"/>
    </row>
    <row r="92" spans="1:18" x14ac:dyDescent="0.2">
      <c r="A92" s="19"/>
      <c r="B92" s="20"/>
      <c r="C92" s="18"/>
      <c r="D92" s="111"/>
      <c r="E92" s="86"/>
      <c r="F92" s="21"/>
      <c r="G92" s="59"/>
      <c r="H92" s="147"/>
      <c r="I92" s="23"/>
      <c r="J92" s="138"/>
      <c r="K92" s="147"/>
      <c r="L92" s="23"/>
      <c r="M92" s="138"/>
      <c r="N92" s="8"/>
      <c r="O92" s="8"/>
      <c r="P92" s="8"/>
      <c r="Q92" s="8"/>
      <c r="R92" s="58"/>
    </row>
    <row r="93" spans="1:18" x14ac:dyDescent="0.2">
      <c r="A93" s="19" t="s">
        <v>10</v>
      </c>
      <c r="B93" s="20" t="s">
        <v>4</v>
      </c>
      <c r="C93" s="100"/>
      <c r="D93" s="259">
        <v>-1</v>
      </c>
      <c r="E93" s="144">
        <v>0</v>
      </c>
      <c r="F93" s="194">
        <v>0</v>
      </c>
      <c r="G93" s="145">
        <v>0</v>
      </c>
      <c r="H93" s="144">
        <v>0</v>
      </c>
      <c r="I93" s="194">
        <v>0</v>
      </c>
      <c r="J93" s="261">
        <v>0.45</v>
      </c>
      <c r="K93" s="144">
        <v>0</v>
      </c>
      <c r="L93" s="262">
        <v>0.45</v>
      </c>
      <c r="M93" s="145">
        <v>0</v>
      </c>
      <c r="N93" s="8"/>
      <c r="O93" s="8"/>
      <c r="P93" s="8"/>
      <c r="Q93" s="8"/>
      <c r="R93" s="22" t="s">
        <v>8</v>
      </c>
    </row>
    <row r="94" spans="1:18" x14ac:dyDescent="0.2">
      <c r="A94" s="35" t="s">
        <v>9</v>
      </c>
      <c r="B94" s="20" t="s">
        <v>4</v>
      </c>
      <c r="C94" s="100"/>
      <c r="D94" s="260">
        <f>D90+D93</f>
        <v>-1</v>
      </c>
      <c r="E94" s="167">
        <f>E85+E93</f>
        <v>-98</v>
      </c>
      <c r="F94" s="75">
        <f>F85+F93</f>
        <v>-98</v>
      </c>
      <c r="G94" s="75">
        <f>G85+G93</f>
        <v>-98</v>
      </c>
      <c r="H94" s="167">
        <f t="shared" ref="H94:M94" si="9">H86+H93</f>
        <v>16</v>
      </c>
      <c r="I94" s="75">
        <f t="shared" si="9"/>
        <v>13</v>
      </c>
      <c r="J94" s="75">
        <f t="shared" si="9"/>
        <v>16.45</v>
      </c>
      <c r="K94" s="221">
        <f t="shared" si="9"/>
        <v>-99</v>
      </c>
      <c r="L94" s="75">
        <f t="shared" si="9"/>
        <v>16.45</v>
      </c>
      <c r="M94" s="168">
        <f t="shared" si="9"/>
        <v>13</v>
      </c>
      <c r="N94" s="8"/>
      <c r="O94" s="8"/>
      <c r="P94" s="8"/>
      <c r="Q94" s="8"/>
      <c r="R94" s="22" t="s">
        <v>12</v>
      </c>
    </row>
    <row r="95" spans="1:18" x14ac:dyDescent="0.2">
      <c r="A95" s="19"/>
      <c r="B95" s="20"/>
      <c r="C95" s="20"/>
      <c r="D95" s="18"/>
      <c r="E95" s="111"/>
      <c r="F95" s="18"/>
      <c r="G95" s="20"/>
      <c r="H95" s="111"/>
      <c r="I95" s="18"/>
      <c r="J95" s="20"/>
      <c r="K95" s="111"/>
      <c r="L95" s="23"/>
      <c r="M95" s="138"/>
      <c r="N95" s="8"/>
      <c r="O95" s="8"/>
      <c r="P95" s="8"/>
      <c r="Q95" s="8"/>
      <c r="R95" s="58"/>
    </row>
    <row r="96" spans="1:18" x14ac:dyDescent="0.2">
      <c r="A96" s="48" t="s">
        <v>7</v>
      </c>
      <c r="B96" s="20"/>
      <c r="C96" s="20"/>
      <c r="D96" s="18"/>
      <c r="E96" s="111"/>
      <c r="F96" s="18"/>
      <c r="G96" s="20"/>
      <c r="H96" s="111"/>
      <c r="I96" s="18"/>
      <c r="J96" s="20"/>
      <c r="K96" s="111"/>
      <c r="L96" s="23"/>
      <c r="M96" s="138"/>
      <c r="N96" s="8"/>
      <c r="O96" s="8"/>
      <c r="P96" s="8"/>
      <c r="Q96" s="8"/>
      <c r="R96" s="58"/>
    </row>
    <row r="97" spans="1:18" x14ac:dyDescent="0.2">
      <c r="A97" s="19" t="s">
        <v>27</v>
      </c>
      <c r="B97" s="20" t="s">
        <v>40</v>
      </c>
      <c r="C97" s="20"/>
      <c r="D97" s="18"/>
      <c r="E97" s="151">
        <f>(10^12)*(10^-3)*($E5/15)*10^(E94/10)</f>
        <v>0.15848931924611098</v>
      </c>
      <c r="F97" s="76">
        <f>(10^12)*(10^-3)*($E5/15)*10^(F94/10)</f>
        <v>0.15848931924611098</v>
      </c>
      <c r="G97" s="76">
        <f>(10^12)*(10^-3)*($E5/15)*10^(G94/10)</f>
        <v>0.15848931924611098</v>
      </c>
      <c r="H97" s="151">
        <f t="shared" ref="H97:M97" si="10">(10^12)*(10^-3)*($E5/15)*10^(($E94+H94)/10)</f>
        <v>6.3095734448019334</v>
      </c>
      <c r="I97" s="76">
        <f t="shared" si="10"/>
        <v>3.1622776601683777</v>
      </c>
      <c r="J97" s="76">
        <f t="shared" si="10"/>
        <v>6.9984199600227344</v>
      </c>
      <c r="K97" s="151">
        <f t="shared" si="10"/>
        <v>1.9952623149688722E-11</v>
      </c>
      <c r="L97" s="76">
        <f t="shared" si="10"/>
        <v>6.9984199600227344</v>
      </c>
      <c r="M97" s="137">
        <f t="shared" si="10"/>
        <v>3.1622776601683777</v>
      </c>
      <c r="N97" s="8"/>
      <c r="O97" s="8"/>
      <c r="P97" s="8"/>
      <c r="Q97" s="8"/>
      <c r="R97" s="58"/>
    </row>
    <row r="98" spans="1:18" x14ac:dyDescent="0.2">
      <c r="A98" s="32" t="s">
        <v>50</v>
      </c>
      <c r="B98" s="20" t="s">
        <v>4</v>
      </c>
      <c r="C98" s="20"/>
      <c r="D98" s="18"/>
      <c r="E98" s="111"/>
      <c r="F98" s="18"/>
      <c r="G98" s="20"/>
      <c r="H98" s="169">
        <f>10*LOG10(H97/(E97+K97))</f>
        <v>15.999999999453268</v>
      </c>
      <c r="I98" s="34">
        <f>10*LOG10(I97/(F97+L97))</f>
        <v>-3.5472551214720398</v>
      </c>
      <c r="J98" s="34">
        <f>10*LOG10(J97/(G97+M97))</f>
        <v>3.2376159808574503</v>
      </c>
      <c r="K98" s="222">
        <f>10*LOG10(K97/(E97+H97))</f>
        <v>-115.10774225511959</v>
      </c>
      <c r="L98" s="34">
        <f>10*LOG10(L97/(F97+I97))</f>
        <v>3.2376159808574503</v>
      </c>
      <c r="M98" s="170">
        <f>10*LOG10(M97/(G97+J97))</f>
        <v>-3.5472551214720398</v>
      </c>
      <c r="N98" s="8"/>
      <c r="O98" s="8"/>
      <c r="P98" s="8"/>
      <c r="Q98" s="8"/>
      <c r="R98" s="22"/>
    </row>
    <row r="99" spans="1:18" x14ac:dyDescent="0.2">
      <c r="A99" s="158" t="s">
        <v>53</v>
      </c>
      <c r="B99" s="20" t="s">
        <v>39</v>
      </c>
      <c r="C99" s="20"/>
      <c r="D99" s="18"/>
      <c r="E99" s="111"/>
      <c r="F99" s="18"/>
      <c r="G99" s="20"/>
      <c r="H99" s="169">
        <f>E94+H94+10*LOG($E5/15)</f>
        <v>-82</v>
      </c>
      <c r="I99" s="34">
        <f>F94+I94+10*LOG($E5/15)</f>
        <v>-85</v>
      </c>
      <c r="J99" s="34">
        <f>G94+J94+10*LOG($E5/15)</f>
        <v>-81.55</v>
      </c>
      <c r="K99" s="222">
        <f>E94+K94+10*LOG($E5/15)</f>
        <v>-197</v>
      </c>
      <c r="L99" s="34">
        <f>F94+L94+10*LOG($E5/15)</f>
        <v>-81.55</v>
      </c>
      <c r="M99" s="170">
        <f>G94+M94+10*LOG($E5/15)</f>
        <v>-85</v>
      </c>
      <c r="N99" s="8"/>
      <c r="O99" s="8"/>
      <c r="P99" s="8"/>
      <c r="Q99" s="8"/>
      <c r="R99" s="22"/>
    </row>
    <row r="100" spans="1:18" x14ac:dyDescent="0.2">
      <c r="A100" s="225" t="s">
        <v>94</v>
      </c>
      <c r="B100" s="20" t="s">
        <v>4</v>
      </c>
      <c r="C100" s="20"/>
      <c r="D100" s="18"/>
      <c r="E100" s="111"/>
      <c r="F100" s="18"/>
      <c r="G100" s="20"/>
      <c r="H100" s="147">
        <f>H99-C87</f>
        <v>49</v>
      </c>
      <c r="I100" s="23">
        <f>I99-C87</f>
        <v>46</v>
      </c>
      <c r="J100" s="23">
        <f>J99-C87</f>
        <v>49.45</v>
      </c>
      <c r="K100" s="220">
        <f>K99-C87</f>
        <v>-66</v>
      </c>
      <c r="L100" s="23">
        <f>L99-C87</f>
        <v>49.45</v>
      </c>
      <c r="M100" s="138">
        <f>M99-C87</f>
        <v>46</v>
      </c>
      <c r="N100" s="8"/>
      <c r="O100" s="8"/>
      <c r="P100" s="8"/>
      <c r="Q100" s="8"/>
      <c r="R100" s="22"/>
    </row>
    <row r="101" spans="1:18" x14ac:dyDescent="0.2">
      <c r="A101" t="s">
        <v>110</v>
      </c>
      <c r="B101" s="20" t="s">
        <v>4</v>
      </c>
      <c r="C101" s="20"/>
      <c r="D101" s="18"/>
      <c r="E101" s="111"/>
      <c r="F101" s="18"/>
      <c r="G101" s="20"/>
      <c r="H101" s="147">
        <f>H100-C88</f>
        <v>-11</v>
      </c>
      <c r="I101" s="23">
        <f>I100-C88</f>
        <v>-14</v>
      </c>
      <c r="J101" s="23">
        <f>J100-C88</f>
        <v>-10.549999999999997</v>
      </c>
      <c r="K101" s="220"/>
      <c r="L101" s="23"/>
      <c r="M101" s="138"/>
      <c r="N101" s="8"/>
      <c r="O101" s="8"/>
      <c r="P101" s="8"/>
      <c r="Q101" s="8"/>
      <c r="R101" s="22"/>
    </row>
    <row r="102" spans="1:18" x14ac:dyDescent="0.2">
      <c r="A102" t="s">
        <v>107</v>
      </c>
      <c r="B102" s="20" t="s">
        <v>4</v>
      </c>
      <c r="C102" s="20"/>
      <c r="D102" s="18"/>
      <c r="E102" s="111"/>
      <c r="F102" s="18"/>
      <c r="G102" s="20"/>
      <c r="H102" s="147"/>
      <c r="I102" s="23"/>
      <c r="J102" s="23"/>
      <c r="K102" s="220">
        <f>K100-C88</f>
        <v>-126</v>
      </c>
      <c r="L102" s="23">
        <f>L100-C88</f>
        <v>-10.549999999999997</v>
      </c>
      <c r="M102" s="138">
        <f>M100-C88</f>
        <v>-14</v>
      </c>
      <c r="N102" s="8"/>
      <c r="O102" s="8"/>
      <c r="P102" s="8"/>
      <c r="Q102" s="8"/>
      <c r="R102" s="22"/>
    </row>
    <row r="103" spans="1:18" x14ac:dyDescent="0.2">
      <c r="A103" t="s">
        <v>132</v>
      </c>
      <c r="B103" s="20" t="s">
        <v>4</v>
      </c>
      <c r="C103" s="20"/>
      <c r="D103" s="18"/>
      <c r="E103" s="111"/>
      <c r="F103" s="18"/>
      <c r="G103" s="20"/>
      <c r="H103" s="253">
        <f>H99-K99</f>
        <v>115</v>
      </c>
      <c r="I103" s="33">
        <f>L99-I99-C89-D94</f>
        <v>4.4500000000000028</v>
      </c>
      <c r="J103" s="33">
        <f>M99-J99-C89-D94</f>
        <v>-2.4500000000000028</v>
      </c>
      <c r="K103" s="220">
        <f>K99-H99</f>
        <v>-115</v>
      </c>
      <c r="L103" s="23">
        <f>I99-L99-C89-D94</f>
        <v>-2.4500000000000028</v>
      </c>
      <c r="M103" s="138">
        <f>J99-M99-C89-D94</f>
        <v>4.4500000000000028</v>
      </c>
      <c r="N103" s="8"/>
      <c r="O103" s="8"/>
      <c r="P103" s="8"/>
      <c r="Q103" s="8"/>
      <c r="R103" s="22"/>
    </row>
    <row r="104" spans="1:18" ht="13.5" thickBot="1" x14ac:dyDescent="0.25">
      <c r="A104" s="244" t="s">
        <v>133</v>
      </c>
      <c r="B104" s="91" t="s">
        <v>134</v>
      </c>
      <c r="C104" s="251"/>
      <c r="D104" s="189"/>
      <c r="E104" s="146"/>
      <c r="F104" s="189"/>
      <c r="G104" s="91"/>
      <c r="H104" s="152">
        <f>10*LOG((E97+H97+K97)*10^-9)+10*LOG(H9*12)</f>
        <v>-53.940411848042785</v>
      </c>
      <c r="I104" s="190">
        <f>10*LOG((F97+I97+L97)*10^-9)+10*LOG(I9*12)</f>
        <v>-51.911699302382416</v>
      </c>
      <c r="J104" s="190">
        <f>10*LOG((G97+J97+M97)*10^-9)+10*LOG(J9*12)</f>
        <v>-51.911699302382416</v>
      </c>
      <c r="K104" s="219"/>
      <c r="L104" s="84"/>
      <c r="M104" s="148"/>
      <c r="N104" s="8"/>
      <c r="O104" s="8"/>
      <c r="P104" s="8"/>
      <c r="Q104" s="8"/>
      <c r="R104" s="252"/>
    </row>
    <row r="105" spans="1:18" x14ac:dyDescent="0.2">
      <c r="A105" s="87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9"/>
      <c r="M105" s="69"/>
      <c r="N105" s="69"/>
      <c r="O105" s="69"/>
      <c r="P105" s="69"/>
      <c r="Q105" s="69"/>
      <c r="R105" s="69"/>
    </row>
    <row r="106" spans="1:18" s="65" customFormat="1" thickBot="1" x14ac:dyDescent="0.25">
      <c r="A106" s="70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</row>
    <row r="107" spans="1:18" s="65" customFormat="1" x14ac:dyDescent="0.2">
      <c r="A107" s="9" t="s">
        <v>28</v>
      </c>
      <c r="B107" s="11"/>
      <c r="C107" s="116"/>
      <c r="D107" s="235"/>
      <c r="E107" s="272" t="s">
        <v>31</v>
      </c>
      <c r="F107" s="273"/>
      <c r="G107" s="274"/>
      <c r="H107" s="272" t="s">
        <v>89</v>
      </c>
      <c r="I107" s="273"/>
      <c r="J107" s="274"/>
      <c r="K107" s="272" t="s">
        <v>46</v>
      </c>
      <c r="L107" s="273"/>
      <c r="M107" s="274"/>
      <c r="N107" s="263" t="s">
        <v>18</v>
      </c>
      <c r="O107" s="264"/>
      <c r="P107" s="265"/>
      <c r="Q107" s="98" t="s">
        <v>66</v>
      </c>
      <c r="R107" s="13" t="s">
        <v>65</v>
      </c>
    </row>
    <row r="108" spans="1:18" x14ac:dyDescent="0.2">
      <c r="A108" s="30"/>
      <c r="B108" s="18"/>
      <c r="C108" s="96"/>
      <c r="D108" s="111"/>
      <c r="E108" s="141" t="s">
        <v>47</v>
      </c>
      <c r="F108" s="187" t="s">
        <v>48</v>
      </c>
      <c r="G108" s="114" t="s">
        <v>68</v>
      </c>
      <c r="H108" s="141" t="s">
        <v>47</v>
      </c>
      <c r="I108" s="187" t="s">
        <v>48</v>
      </c>
      <c r="J108" s="114" t="s">
        <v>68</v>
      </c>
      <c r="K108" s="141" t="s">
        <v>47</v>
      </c>
      <c r="L108" s="187" t="s">
        <v>48</v>
      </c>
      <c r="M108" s="114" t="s">
        <v>68</v>
      </c>
      <c r="N108" s="141" t="s">
        <v>47</v>
      </c>
      <c r="O108" s="187" t="s">
        <v>48</v>
      </c>
      <c r="P108" s="114" t="s">
        <v>68</v>
      </c>
      <c r="Q108" s="95"/>
      <c r="R108" s="142"/>
    </row>
    <row r="109" spans="1:18" x14ac:dyDescent="0.2">
      <c r="A109" s="30"/>
      <c r="B109" s="18"/>
      <c r="C109" s="96"/>
      <c r="D109" s="111"/>
      <c r="E109" s="80"/>
      <c r="F109" s="26"/>
      <c r="G109" s="143"/>
      <c r="H109" s="80"/>
      <c r="I109" s="26"/>
      <c r="J109" s="143"/>
      <c r="K109" s="80"/>
      <c r="L109" s="26"/>
      <c r="M109" s="143"/>
      <c r="N109" s="16"/>
      <c r="O109" s="17"/>
      <c r="P109" s="159"/>
      <c r="Q109" s="95"/>
      <c r="R109" s="54"/>
    </row>
    <row r="110" spans="1:18" x14ac:dyDescent="0.2">
      <c r="A110" s="36" t="s">
        <v>83</v>
      </c>
      <c r="B110" s="37" t="s">
        <v>4</v>
      </c>
      <c r="C110" s="117"/>
      <c r="D110" s="238"/>
      <c r="E110" s="50"/>
      <c r="F110" s="195"/>
      <c r="G110" s="171"/>
      <c r="H110" s="92">
        <f>H111-N111</f>
        <v>15.699999999453267</v>
      </c>
      <c r="I110" s="200">
        <f>I111-O111</f>
        <v>-3.9663534765068182</v>
      </c>
      <c r="J110" s="176">
        <f>J111-P111</f>
        <v>2.823352543169662</v>
      </c>
      <c r="K110" s="50"/>
      <c r="L110" s="195"/>
      <c r="M110" s="171"/>
      <c r="N110" s="50"/>
      <c r="O110" s="195"/>
      <c r="P110" s="171"/>
      <c r="Q110" s="127">
        <v>-4</v>
      </c>
      <c r="R110" s="128" t="s">
        <v>120</v>
      </c>
    </row>
    <row r="111" spans="1:18" x14ac:dyDescent="0.2">
      <c r="A111" s="39" t="s">
        <v>84</v>
      </c>
      <c r="B111" s="37" t="s">
        <v>4</v>
      </c>
      <c r="C111" s="117"/>
      <c r="D111" s="238"/>
      <c r="E111" s="50"/>
      <c r="F111" s="195"/>
      <c r="G111" s="171"/>
      <c r="H111" s="50">
        <f>H98</f>
        <v>15.999999999453268</v>
      </c>
      <c r="I111" s="195">
        <f>I98</f>
        <v>-3.5472551214720398</v>
      </c>
      <c r="J111" s="195">
        <f>J98</f>
        <v>3.2376159808574503</v>
      </c>
      <c r="K111" s="50"/>
      <c r="L111" s="195"/>
      <c r="M111" s="171"/>
      <c r="N111" s="181">
        <f>N45</f>
        <v>0.3</v>
      </c>
      <c r="O111" s="202">
        <f>O45</f>
        <v>0.41909835503477838</v>
      </c>
      <c r="P111" s="202">
        <f>P45</f>
        <v>0.41426343768778845</v>
      </c>
      <c r="Q111" s="126"/>
      <c r="R111" s="22"/>
    </row>
    <row r="112" spans="1:18" x14ac:dyDescent="0.2">
      <c r="A112" s="36" t="s">
        <v>85</v>
      </c>
      <c r="B112" s="37" t="s">
        <v>4</v>
      </c>
      <c r="C112" s="117"/>
      <c r="D112" s="238"/>
      <c r="E112" s="50"/>
      <c r="F112" s="195"/>
      <c r="G112" s="171"/>
      <c r="H112" s="50">
        <f>H111+N111</f>
        <v>16.299999999453266</v>
      </c>
      <c r="I112" s="195">
        <f>I111+O111</f>
        <v>-3.1281567664372614</v>
      </c>
      <c r="J112" s="195">
        <f>J111+P111</f>
        <v>3.6518794185452386</v>
      </c>
      <c r="K112" s="50"/>
      <c r="L112" s="195"/>
      <c r="M112" s="171"/>
      <c r="N112" s="50"/>
      <c r="O112" s="195"/>
      <c r="P112" s="171"/>
      <c r="Q112" s="125"/>
      <c r="R112" s="22"/>
    </row>
    <row r="113" spans="1:18" x14ac:dyDescent="0.2">
      <c r="A113" s="44"/>
      <c r="B113" s="26"/>
      <c r="C113" s="104"/>
      <c r="D113" s="80"/>
      <c r="E113" s="47"/>
      <c r="F113" s="24"/>
      <c r="G113" s="129"/>
      <c r="H113" s="47"/>
      <c r="I113" s="24"/>
      <c r="J113" s="129"/>
      <c r="K113" s="47"/>
      <c r="L113" s="24"/>
      <c r="M113" s="129"/>
      <c r="N113" s="167"/>
      <c r="O113" s="75"/>
      <c r="P113" s="168"/>
      <c r="Q113" s="99"/>
      <c r="R113" s="22"/>
    </row>
    <row r="114" spans="1:18" x14ac:dyDescent="0.2">
      <c r="A114" s="36" t="s">
        <v>86</v>
      </c>
      <c r="B114" s="93" t="s">
        <v>39</v>
      </c>
      <c r="C114" s="117"/>
      <c r="D114" s="238"/>
      <c r="E114" s="51"/>
      <c r="F114" s="196"/>
      <c r="G114" s="173"/>
      <c r="H114" s="101">
        <f>H115-N115</f>
        <v>-83.529705854077832</v>
      </c>
      <c r="I114" s="201">
        <f>I115-O115</f>
        <v>-86.529705854077832</v>
      </c>
      <c r="J114" s="176">
        <f>J115-P115</f>
        <v>-83.079705854077829</v>
      </c>
      <c r="K114" s="50"/>
      <c r="L114" s="195"/>
      <c r="M114" s="171"/>
      <c r="N114" s="183"/>
      <c r="O114" s="204"/>
      <c r="P114" s="184"/>
      <c r="Q114" s="216">
        <v>-120.5</v>
      </c>
      <c r="R114" s="217" t="s">
        <v>121</v>
      </c>
    </row>
    <row r="115" spans="1:18" x14ac:dyDescent="0.2">
      <c r="A115" s="39" t="s">
        <v>87</v>
      </c>
      <c r="B115" s="93" t="s">
        <v>39</v>
      </c>
      <c r="C115" s="117"/>
      <c r="D115" s="238"/>
      <c r="E115" s="51"/>
      <c r="F115" s="196"/>
      <c r="G115" s="173"/>
      <c r="H115" s="207">
        <f>H99</f>
        <v>-82</v>
      </c>
      <c r="I115" s="209">
        <f>I99</f>
        <v>-85</v>
      </c>
      <c r="J115" s="209">
        <f>J99</f>
        <v>-81.55</v>
      </c>
      <c r="K115" s="207"/>
      <c r="L115" s="195"/>
      <c r="M115" s="171"/>
      <c r="N115" s="181">
        <f>N49</f>
        <v>1.5297058540778354</v>
      </c>
      <c r="O115" s="202">
        <f>O49</f>
        <v>1.5297058540778354</v>
      </c>
      <c r="P115" s="202">
        <f>P49</f>
        <v>1.5297058540778354</v>
      </c>
      <c r="Q115" s="126"/>
      <c r="R115" s="54"/>
    </row>
    <row r="116" spans="1:18" x14ac:dyDescent="0.2">
      <c r="A116" s="36" t="s">
        <v>88</v>
      </c>
      <c r="B116" s="93" t="s">
        <v>39</v>
      </c>
      <c r="C116" s="117"/>
      <c r="D116" s="238"/>
      <c r="E116" s="51"/>
      <c r="F116" s="196"/>
      <c r="G116" s="173"/>
      <c r="H116" s="50">
        <f>H115+N115</f>
        <v>-80.470294145922168</v>
      </c>
      <c r="I116" s="195">
        <f>I115+O115</f>
        <v>-83.470294145922168</v>
      </c>
      <c r="J116" s="195">
        <f>J115+P115</f>
        <v>-80.020294145922165</v>
      </c>
      <c r="K116" s="50"/>
      <c r="L116" s="195"/>
      <c r="M116" s="171"/>
      <c r="N116" s="183"/>
      <c r="O116" s="204"/>
      <c r="P116" s="184"/>
      <c r="Q116" s="125"/>
      <c r="R116" s="54"/>
    </row>
    <row r="117" spans="1:18" x14ac:dyDescent="0.2">
      <c r="A117" s="71"/>
      <c r="B117" s="94"/>
      <c r="C117" s="104"/>
      <c r="D117" s="80"/>
      <c r="E117" s="44"/>
      <c r="F117" s="197"/>
      <c r="G117" s="174"/>
      <c r="H117" s="47"/>
      <c r="I117" s="24"/>
      <c r="J117" s="129"/>
      <c r="K117" s="47"/>
      <c r="L117" s="24"/>
      <c r="M117" s="129"/>
      <c r="N117" s="185"/>
      <c r="O117" s="205"/>
      <c r="P117" s="186"/>
      <c r="Q117" s="97"/>
      <c r="R117" s="58"/>
    </row>
    <row r="118" spans="1:18" s="49" customFormat="1" x14ac:dyDescent="0.2">
      <c r="A118" s="36" t="s">
        <v>58</v>
      </c>
      <c r="B118" s="37" t="s">
        <v>4</v>
      </c>
      <c r="C118" s="117"/>
      <c r="D118" s="238"/>
      <c r="E118" s="50"/>
      <c r="F118" s="195"/>
      <c r="G118" s="171"/>
      <c r="H118" s="50"/>
      <c r="I118" s="195"/>
      <c r="J118" s="171"/>
      <c r="K118" s="50"/>
      <c r="L118" s="200">
        <f>L119-O119</f>
        <v>2.823352543169662</v>
      </c>
      <c r="M118" s="176">
        <f>M119-P119</f>
        <v>-3.9663534765068182</v>
      </c>
      <c r="N118" s="50"/>
      <c r="O118" s="195"/>
      <c r="P118" s="171"/>
      <c r="Q118" s="127">
        <v>-4</v>
      </c>
      <c r="R118" s="128" t="s">
        <v>120</v>
      </c>
    </row>
    <row r="119" spans="1:18" s="49" customFormat="1" x14ac:dyDescent="0.2">
      <c r="A119" s="39" t="s">
        <v>59</v>
      </c>
      <c r="B119" s="37" t="s">
        <v>4</v>
      </c>
      <c r="C119" s="117"/>
      <c r="D119" s="238"/>
      <c r="E119" s="50"/>
      <c r="F119" s="195"/>
      <c r="G119" s="171"/>
      <c r="H119" s="50"/>
      <c r="I119" s="195"/>
      <c r="J119" s="171"/>
      <c r="K119" s="50"/>
      <c r="L119" s="209">
        <f>L98</f>
        <v>3.2376159808574503</v>
      </c>
      <c r="M119" s="209">
        <f>M98</f>
        <v>-3.5472551214720398</v>
      </c>
      <c r="N119" s="181">
        <f>N53</f>
        <v>0.41909835503477838</v>
      </c>
      <c r="O119" s="202">
        <f>O53</f>
        <v>0.41426343768778845</v>
      </c>
      <c r="P119" s="202">
        <f>P53</f>
        <v>0.41909835503477838</v>
      </c>
      <c r="Q119" s="126"/>
      <c r="R119" s="22"/>
    </row>
    <row r="120" spans="1:18" s="49" customFormat="1" x14ac:dyDescent="0.2">
      <c r="A120" s="36" t="s">
        <v>60</v>
      </c>
      <c r="B120" s="37" t="s">
        <v>4</v>
      </c>
      <c r="C120" s="117"/>
      <c r="D120" s="238"/>
      <c r="E120" s="50"/>
      <c r="F120" s="195"/>
      <c r="G120" s="171"/>
      <c r="H120" s="50"/>
      <c r="I120" s="195"/>
      <c r="J120" s="171"/>
      <c r="K120" s="50"/>
      <c r="L120" s="195">
        <f>L119+O119</f>
        <v>3.6518794185452386</v>
      </c>
      <c r="M120" s="195">
        <f>M119+P119</f>
        <v>-3.1281567664372614</v>
      </c>
      <c r="N120" s="50"/>
      <c r="O120" s="195"/>
      <c r="P120" s="171"/>
      <c r="Q120" s="125"/>
      <c r="R120" s="22"/>
    </row>
    <row r="121" spans="1:18" s="49" customFormat="1" x14ac:dyDescent="0.2">
      <c r="A121" s="44"/>
      <c r="B121" s="26"/>
      <c r="C121" s="104"/>
      <c r="D121" s="80"/>
      <c r="E121" s="47"/>
      <c r="F121" s="24"/>
      <c r="G121" s="129"/>
      <c r="H121" s="47"/>
      <c r="I121" s="24"/>
      <c r="J121" s="129"/>
      <c r="K121" s="47"/>
      <c r="L121" s="24"/>
      <c r="M121" s="129"/>
      <c r="N121" s="167"/>
      <c r="O121" s="75"/>
      <c r="P121" s="168"/>
      <c r="Q121" s="99"/>
      <c r="R121" s="22"/>
    </row>
    <row r="122" spans="1:18" s="49" customFormat="1" x14ac:dyDescent="0.2">
      <c r="A122" s="36" t="s">
        <v>61</v>
      </c>
      <c r="B122" s="93" t="s">
        <v>39</v>
      </c>
      <c r="C122" s="117"/>
      <c r="D122" s="238"/>
      <c r="E122" s="51"/>
      <c r="F122" s="196"/>
      <c r="G122" s="173"/>
      <c r="H122" s="50"/>
      <c r="I122" s="195"/>
      <c r="J122" s="171"/>
      <c r="K122" s="50"/>
      <c r="L122" s="201">
        <f>L123-O123</f>
        <v>-83.079705854077829</v>
      </c>
      <c r="M122" s="176">
        <f>M123-P123</f>
        <v>-86.529705854077832</v>
      </c>
      <c r="N122" s="183"/>
      <c r="O122" s="204"/>
      <c r="P122" s="184"/>
      <c r="Q122" s="216">
        <v>-120.5</v>
      </c>
      <c r="R122" s="217" t="s">
        <v>121</v>
      </c>
    </row>
    <row r="123" spans="1:18" s="49" customFormat="1" x14ac:dyDescent="0.2">
      <c r="A123" s="39" t="s">
        <v>62</v>
      </c>
      <c r="B123" s="93" t="s">
        <v>39</v>
      </c>
      <c r="C123" s="117"/>
      <c r="D123" s="238"/>
      <c r="E123" s="51"/>
      <c r="F123" s="196"/>
      <c r="G123" s="173"/>
      <c r="H123" s="50"/>
      <c r="I123" s="195"/>
      <c r="J123" s="171"/>
      <c r="K123" s="50"/>
      <c r="L123" s="209">
        <f>L99</f>
        <v>-81.55</v>
      </c>
      <c r="M123" s="209">
        <f>M99</f>
        <v>-85</v>
      </c>
      <c r="N123" s="181">
        <f>N57</f>
        <v>1.5297058540778354</v>
      </c>
      <c r="O123" s="202">
        <f>O57</f>
        <v>1.5297058540778354</v>
      </c>
      <c r="P123" s="202">
        <f>P57</f>
        <v>1.5297058540778354</v>
      </c>
      <c r="Q123" s="126"/>
      <c r="R123" s="54"/>
    </row>
    <row r="124" spans="1:18" s="49" customFormat="1" x14ac:dyDescent="0.2">
      <c r="A124" s="36" t="s">
        <v>63</v>
      </c>
      <c r="B124" s="93" t="s">
        <v>39</v>
      </c>
      <c r="C124" s="117"/>
      <c r="D124" s="238"/>
      <c r="E124" s="51"/>
      <c r="F124" s="196"/>
      <c r="G124" s="173"/>
      <c r="H124" s="50"/>
      <c r="I124" s="195"/>
      <c r="J124" s="171"/>
      <c r="K124" s="50"/>
      <c r="L124" s="195">
        <f>L123+O123</f>
        <v>-80.020294145922165</v>
      </c>
      <c r="M124" s="195">
        <f>M123+P123</f>
        <v>-83.470294145922168</v>
      </c>
      <c r="N124" s="183"/>
      <c r="O124" s="204"/>
      <c r="P124" s="184"/>
      <c r="Q124" s="125"/>
      <c r="R124" s="54"/>
    </row>
    <row r="125" spans="1:18" s="49" customFormat="1" x14ac:dyDescent="0.2">
      <c r="A125" s="71"/>
      <c r="B125" s="94"/>
      <c r="C125" s="104"/>
      <c r="D125" s="80"/>
      <c r="E125" s="44"/>
      <c r="F125" s="197"/>
      <c r="G125" s="174"/>
      <c r="H125" s="47"/>
      <c r="I125" s="24"/>
      <c r="J125" s="129"/>
      <c r="K125" s="47"/>
      <c r="L125" s="24"/>
      <c r="M125" s="24"/>
      <c r="N125" s="185"/>
      <c r="O125" s="205"/>
      <c r="P125" s="186"/>
      <c r="Q125" s="97"/>
      <c r="R125" s="58"/>
    </row>
    <row r="126" spans="1:18" s="49" customFormat="1" x14ac:dyDescent="0.2">
      <c r="A126" s="36" t="s">
        <v>111</v>
      </c>
      <c r="B126" s="37" t="s">
        <v>4</v>
      </c>
      <c r="C126" s="117"/>
      <c r="D126" s="238"/>
      <c r="E126" s="51"/>
      <c r="F126" s="196"/>
      <c r="G126" s="173"/>
      <c r="H126" s="50"/>
      <c r="I126" s="195">
        <f>I127-O127</f>
        <v>-15.529705854077836</v>
      </c>
      <c r="J126" s="171"/>
      <c r="K126" s="50"/>
      <c r="L126" s="195"/>
      <c r="M126" s="195"/>
      <c r="N126" s="183"/>
      <c r="O126" s="204"/>
      <c r="P126" s="184"/>
      <c r="Q126" s="127">
        <v>0</v>
      </c>
      <c r="R126" s="128" t="s">
        <v>117</v>
      </c>
    </row>
    <row r="127" spans="1:18" s="49" customFormat="1" x14ac:dyDescent="0.2">
      <c r="A127" s="39" t="s">
        <v>112</v>
      </c>
      <c r="B127" s="37" t="s">
        <v>4</v>
      </c>
      <c r="C127" s="117"/>
      <c r="D127" s="238"/>
      <c r="E127" s="51"/>
      <c r="F127" s="196"/>
      <c r="G127" s="173"/>
      <c r="H127" s="50"/>
      <c r="I127" s="195">
        <f>I101</f>
        <v>-14</v>
      </c>
      <c r="J127" s="171"/>
      <c r="K127" s="50"/>
      <c r="L127" s="195"/>
      <c r="M127" s="195"/>
      <c r="N127" s="183"/>
      <c r="O127" s="202">
        <f>O61</f>
        <v>1.5297058540778354</v>
      </c>
      <c r="P127" s="184"/>
      <c r="Q127" s="125"/>
      <c r="R127" s="54"/>
    </row>
    <row r="128" spans="1:18" s="49" customFormat="1" x14ac:dyDescent="0.2">
      <c r="A128" s="36" t="s">
        <v>113</v>
      </c>
      <c r="B128" s="37" t="s">
        <v>4</v>
      </c>
      <c r="C128" s="117"/>
      <c r="D128" s="238"/>
      <c r="E128" s="51"/>
      <c r="F128" s="196"/>
      <c r="G128" s="173"/>
      <c r="H128" s="50"/>
      <c r="I128" s="201">
        <f>I127+O127</f>
        <v>-12.470294145922164</v>
      </c>
      <c r="J128" s="171"/>
      <c r="K128" s="50"/>
      <c r="L128" s="195"/>
      <c r="M128" s="195"/>
      <c r="N128" s="183"/>
      <c r="O128" s="204"/>
      <c r="P128" s="184"/>
      <c r="Q128" s="125"/>
      <c r="R128" s="54"/>
    </row>
    <row r="129" spans="1:18" s="49" customFormat="1" x14ac:dyDescent="0.2">
      <c r="A129" s="71"/>
      <c r="B129" s="26"/>
      <c r="C129" s="104"/>
      <c r="D129" s="80"/>
      <c r="E129" s="44"/>
      <c r="F129" s="197"/>
      <c r="G129" s="174"/>
      <c r="H129" s="44"/>
      <c r="I129" s="197"/>
      <c r="J129" s="174"/>
      <c r="K129" s="44"/>
      <c r="L129" s="24"/>
      <c r="M129" s="129"/>
      <c r="N129" s="185"/>
      <c r="O129" s="205"/>
      <c r="P129" s="186"/>
      <c r="Q129" s="102"/>
      <c r="R129" s="54"/>
    </row>
    <row r="130" spans="1:18" s="49" customFormat="1" ht="12.95" customHeight="1" x14ac:dyDescent="0.2">
      <c r="A130" s="36" t="s">
        <v>114</v>
      </c>
      <c r="B130" s="37" t="s">
        <v>4</v>
      </c>
      <c r="C130" s="124"/>
      <c r="D130" s="240"/>
      <c r="E130" s="50"/>
      <c r="F130" s="196"/>
      <c r="G130" s="173"/>
      <c r="H130" s="50"/>
      <c r="I130" s="195"/>
      <c r="J130" s="171">
        <f>J131-P131</f>
        <v>-15.529705854077836</v>
      </c>
      <c r="K130" s="50"/>
      <c r="L130" s="195"/>
      <c r="M130" s="171"/>
      <c r="N130" s="183"/>
      <c r="O130" s="204"/>
      <c r="P130" s="184"/>
      <c r="Q130" s="127">
        <v>0</v>
      </c>
      <c r="R130" s="128" t="s">
        <v>117</v>
      </c>
    </row>
    <row r="131" spans="1:18" s="49" customFormat="1" x14ac:dyDescent="0.2">
      <c r="A131" s="39" t="s">
        <v>115</v>
      </c>
      <c r="B131" s="37" t="s">
        <v>4</v>
      </c>
      <c r="C131" s="124"/>
      <c r="D131" s="240"/>
      <c r="E131" s="50"/>
      <c r="F131" s="196"/>
      <c r="G131" s="173"/>
      <c r="H131" s="50"/>
      <c r="I131" s="195"/>
      <c r="J131" s="171">
        <f>M102</f>
        <v>-14</v>
      </c>
      <c r="K131" s="50"/>
      <c r="L131" s="195"/>
      <c r="M131" s="171"/>
      <c r="N131" s="181"/>
      <c r="O131" s="202"/>
      <c r="P131" s="202">
        <f>P65</f>
        <v>1.5297058540778354</v>
      </c>
      <c r="Q131" s="126"/>
      <c r="R131" s="54"/>
    </row>
    <row r="132" spans="1:18" s="49" customFormat="1" x14ac:dyDescent="0.2">
      <c r="A132" s="36" t="s">
        <v>116</v>
      </c>
      <c r="B132" s="37" t="s">
        <v>4</v>
      </c>
      <c r="C132" s="124"/>
      <c r="D132" s="240"/>
      <c r="E132" s="207"/>
      <c r="F132" s="196"/>
      <c r="G132" s="173"/>
      <c r="H132" s="50"/>
      <c r="I132" s="195"/>
      <c r="J132" s="201">
        <f>J131+P131</f>
        <v>-12.470294145922164</v>
      </c>
      <c r="K132" s="50"/>
      <c r="L132" s="195"/>
      <c r="M132" s="171"/>
      <c r="N132" s="183"/>
      <c r="O132" s="204"/>
      <c r="P132" s="184"/>
      <c r="Q132" s="126"/>
      <c r="R132" s="54"/>
    </row>
    <row r="133" spans="1:18" s="49" customFormat="1" x14ac:dyDescent="0.2">
      <c r="A133" s="71"/>
      <c r="B133" s="26"/>
      <c r="C133" s="230"/>
      <c r="D133" s="241"/>
      <c r="E133" s="47"/>
      <c r="F133" s="197"/>
      <c r="G133" s="174"/>
      <c r="H133" s="47"/>
      <c r="I133" s="24"/>
      <c r="J133" s="24"/>
      <c r="K133" s="47"/>
      <c r="L133" s="24"/>
      <c r="M133" s="129"/>
      <c r="N133" s="185"/>
      <c r="O133" s="205"/>
      <c r="P133" s="186"/>
      <c r="Q133" s="100"/>
      <c r="R133" s="58"/>
    </row>
    <row r="134" spans="1:18" s="49" customFormat="1" x14ac:dyDescent="0.2">
      <c r="A134" s="36" t="s">
        <v>80</v>
      </c>
      <c r="B134" s="37" t="s">
        <v>4</v>
      </c>
      <c r="C134" s="117"/>
      <c r="D134" s="238"/>
      <c r="E134" s="51"/>
      <c r="F134" s="196"/>
      <c r="G134" s="173"/>
      <c r="H134" s="50"/>
      <c r="I134" s="195"/>
      <c r="J134" s="171"/>
      <c r="K134" s="50"/>
      <c r="L134" s="195"/>
      <c r="M134" s="200">
        <f>M135-P135</f>
        <v>4.0257359312880743</v>
      </c>
      <c r="N134" s="183"/>
      <c r="O134" s="204"/>
      <c r="P134" s="184"/>
      <c r="Q134" s="127">
        <v>4</v>
      </c>
      <c r="R134" s="128" t="s">
        <v>119</v>
      </c>
    </row>
    <row r="135" spans="1:18" s="49" customFormat="1" x14ac:dyDescent="0.2">
      <c r="A135" s="39" t="s">
        <v>81</v>
      </c>
      <c r="B135" s="37" t="s">
        <v>4</v>
      </c>
      <c r="C135" s="117"/>
      <c r="D135" s="238"/>
      <c r="E135" s="51"/>
      <c r="F135" s="196"/>
      <c r="G135" s="173"/>
      <c r="H135" s="50"/>
      <c r="I135" s="195"/>
      <c r="J135" s="171"/>
      <c r="K135" s="50"/>
      <c r="L135" s="195"/>
      <c r="M135" s="171">
        <f>M103</f>
        <v>4.4500000000000028</v>
      </c>
      <c r="N135" s="183"/>
      <c r="O135" s="202"/>
      <c r="P135" s="202">
        <f>P69</f>
        <v>0.42426406871192851</v>
      </c>
      <c r="Q135" s="125"/>
      <c r="R135" s="54"/>
    </row>
    <row r="136" spans="1:18" s="49" customFormat="1" x14ac:dyDescent="0.2">
      <c r="A136" s="36" t="s">
        <v>82</v>
      </c>
      <c r="B136" s="37" t="s">
        <v>4</v>
      </c>
      <c r="C136" s="117"/>
      <c r="D136" s="238"/>
      <c r="E136" s="51"/>
      <c r="F136" s="196"/>
      <c r="G136" s="173"/>
      <c r="H136" s="50"/>
      <c r="I136" s="195"/>
      <c r="J136" s="171"/>
      <c r="K136" s="50"/>
      <c r="L136" s="195"/>
      <c r="M136" s="171">
        <f>M135+P135</f>
        <v>4.8742640687119314</v>
      </c>
      <c r="N136" s="183"/>
      <c r="O136" s="204"/>
      <c r="P136" s="184"/>
      <c r="Q136" s="125"/>
      <c r="R136" s="54"/>
    </row>
    <row r="137" spans="1:18" s="49" customFormat="1" x14ac:dyDescent="0.2">
      <c r="A137" s="71"/>
      <c r="B137" s="26"/>
      <c r="C137" s="104"/>
      <c r="D137" s="80"/>
      <c r="E137" s="47"/>
      <c r="F137" s="24"/>
      <c r="G137" s="129"/>
      <c r="H137" s="47"/>
      <c r="I137" s="24"/>
      <c r="J137" s="129"/>
      <c r="K137" s="47"/>
      <c r="L137" s="24"/>
      <c r="M137" s="129"/>
      <c r="N137" s="185"/>
      <c r="O137" s="205"/>
      <c r="P137" s="186"/>
      <c r="Q137" s="102"/>
      <c r="R137" s="58"/>
    </row>
    <row r="138" spans="1:18" s="49" customFormat="1" x14ac:dyDescent="0.2">
      <c r="A138" s="36" t="s">
        <v>79</v>
      </c>
      <c r="B138" s="37" t="s">
        <v>4</v>
      </c>
      <c r="C138" s="117"/>
      <c r="D138" s="238"/>
      <c r="E138" s="50"/>
      <c r="F138" s="195"/>
      <c r="G138" s="171"/>
      <c r="H138" s="50"/>
      <c r="I138" s="200">
        <f>I139-N139</f>
        <v>4.0257359312880743</v>
      </c>
      <c r="J138" s="171"/>
      <c r="K138" s="50"/>
      <c r="L138" s="195"/>
      <c r="M138" s="171"/>
      <c r="N138" s="183"/>
      <c r="O138" s="204"/>
      <c r="P138" s="184"/>
      <c r="Q138" s="127">
        <v>4</v>
      </c>
      <c r="R138" s="128" t="s">
        <v>119</v>
      </c>
    </row>
    <row r="139" spans="1:18" s="49" customFormat="1" x14ac:dyDescent="0.2">
      <c r="A139" s="39" t="s">
        <v>78</v>
      </c>
      <c r="B139" s="37" t="s">
        <v>4</v>
      </c>
      <c r="C139" s="117"/>
      <c r="D139" s="238"/>
      <c r="E139" s="50"/>
      <c r="F139" s="195"/>
      <c r="G139" s="171"/>
      <c r="H139" s="50"/>
      <c r="I139" s="195">
        <f>I103</f>
        <v>4.4500000000000028</v>
      </c>
      <c r="J139" s="171"/>
      <c r="K139" s="50"/>
      <c r="L139" s="195"/>
      <c r="M139" s="171"/>
      <c r="N139" s="181">
        <f>N73</f>
        <v>0.42426406871192851</v>
      </c>
      <c r="O139" s="202">
        <f>O73</f>
        <v>0.42426406871192851</v>
      </c>
      <c r="P139" s="202">
        <f>P73</f>
        <v>0.42426406871192851</v>
      </c>
      <c r="Q139" s="126"/>
      <c r="R139" s="58"/>
    </row>
    <row r="140" spans="1:18" s="49" customFormat="1" x14ac:dyDescent="0.2">
      <c r="A140" s="36" t="s">
        <v>77</v>
      </c>
      <c r="B140" s="37" t="s">
        <v>4</v>
      </c>
      <c r="C140" s="117"/>
      <c r="D140" s="238"/>
      <c r="E140" s="50"/>
      <c r="F140" s="195"/>
      <c r="G140" s="171"/>
      <c r="H140" s="50"/>
      <c r="I140" s="195">
        <f>I139+N139</f>
        <v>4.8742640687119314</v>
      </c>
      <c r="J140" s="171"/>
      <c r="K140" s="50"/>
      <c r="L140" s="209"/>
      <c r="M140" s="208"/>
      <c r="N140" s="183"/>
      <c r="O140" s="204"/>
      <c r="P140" s="184"/>
      <c r="Q140" s="125"/>
      <c r="R140" s="58"/>
    </row>
    <row r="141" spans="1:18" s="49" customFormat="1" x14ac:dyDescent="0.2">
      <c r="A141" s="44"/>
      <c r="B141" s="26"/>
      <c r="C141" s="104"/>
      <c r="D141" s="80"/>
      <c r="E141" s="44"/>
      <c r="F141" s="197"/>
      <c r="G141" s="174"/>
      <c r="H141" s="44"/>
      <c r="I141" s="197"/>
      <c r="J141" s="174"/>
      <c r="K141" s="44"/>
      <c r="L141" s="24"/>
      <c r="M141" s="129"/>
      <c r="N141" s="19"/>
      <c r="O141" s="8"/>
      <c r="P141" s="60"/>
      <c r="Q141" s="54"/>
      <c r="R141" s="54"/>
    </row>
    <row r="142" spans="1:18" ht="13.5" thickBot="1" x14ac:dyDescent="0.25">
      <c r="A142" s="52" t="s">
        <v>13</v>
      </c>
      <c r="B142" s="53"/>
      <c r="C142" s="133"/>
      <c r="D142" s="134"/>
      <c r="E142" s="134"/>
      <c r="F142" s="198"/>
      <c r="G142" s="175"/>
      <c r="H142" s="134"/>
      <c r="I142" s="198"/>
      <c r="J142" s="175"/>
      <c r="K142" s="134"/>
      <c r="L142" s="85"/>
      <c r="M142" s="172"/>
      <c r="N142" s="177"/>
      <c r="O142" s="206"/>
      <c r="P142" s="178"/>
      <c r="Q142" s="103"/>
      <c r="R142" s="62" t="s">
        <v>14</v>
      </c>
    </row>
  </sheetData>
  <sortState ref="L95:R97">
    <sortCondition sortBy="fontColor" ref="M95" dxfId="36"/>
  </sortState>
  <mergeCells count="22">
    <mergeCell ref="H2:J2"/>
    <mergeCell ref="K2:M2"/>
    <mergeCell ref="H41:J41"/>
    <mergeCell ref="K41:M41"/>
    <mergeCell ref="E2:G2"/>
    <mergeCell ref="K18:M18"/>
    <mergeCell ref="E31:G31"/>
    <mergeCell ref="E18:G18"/>
    <mergeCell ref="H18:J18"/>
    <mergeCell ref="E30:M30"/>
    <mergeCell ref="H31:J31"/>
    <mergeCell ref="K31:M31"/>
    <mergeCell ref="N107:P107"/>
    <mergeCell ref="N40:P40"/>
    <mergeCell ref="E40:M40"/>
    <mergeCell ref="E41:G41"/>
    <mergeCell ref="E107:G107"/>
    <mergeCell ref="K82:M82"/>
    <mergeCell ref="H107:J107"/>
    <mergeCell ref="K107:M107"/>
    <mergeCell ref="E82:G82"/>
    <mergeCell ref="H82:J82"/>
  </mergeCells>
  <phoneticPr fontId="16" type="noConversion"/>
  <conditionalFormatting sqref="R142">
    <cfRule type="cellIs" dxfId="35" priority="27" stopIfTrue="1" operator="equal">
      <formula>"Yes"</formula>
    </cfRule>
    <cfRule type="cellIs" dxfId="34" priority="28" stopIfTrue="1" operator="notEqual">
      <formula>"Yes"</formula>
    </cfRule>
  </conditionalFormatting>
  <conditionalFormatting sqref="H110">
    <cfRule type="cellIs" dxfId="33" priority="24" stopIfTrue="1" operator="lessThan">
      <formula>Q110</formula>
    </cfRule>
  </conditionalFormatting>
  <conditionalFormatting sqref="H114">
    <cfRule type="cellIs" dxfId="32" priority="23" stopIfTrue="1" operator="lessThan">
      <formula>Q114</formula>
    </cfRule>
  </conditionalFormatting>
  <conditionalFormatting sqref="I110">
    <cfRule type="cellIs" dxfId="31" priority="20" stopIfTrue="1" operator="lessThan">
      <formula>Q110</formula>
    </cfRule>
  </conditionalFormatting>
  <conditionalFormatting sqref="I114">
    <cfRule type="cellIs" dxfId="30" priority="19" stopIfTrue="1" operator="lessThan">
      <formula>Q114</formula>
    </cfRule>
  </conditionalFormatting>
  <conditionalFormatting sqref="L118">
    <cfRule type="cellIs" dxfId="29" priority="18" stopIfTrue="1" operator="lessThan">
      <formula>Q118</formula>
    </cfRule>
  </conditionalFormatting>
  <conditionalFormatting sqref="L122">
    <cfRule type="cellIs" dxfId="28" priority="17" stopIfTrue="1" operator="lessThan">
      <formula>Q122</formula>
    </cfRule>
  </conditionalFormatting>
  <conditionalFormatting sqref="E132:E133">
    <cfRule type="cellIs" dxfId="27" priority="12" stopIfTrue="1" operator="lessThan">
      <formula>Q132</formula>
    </cfRule>
  </conditionalFormatting>
  <conditionalFormatting sqref="J110">
    <cfRule type="cellIs" dxfId="26" priority="11" stopIfTrue="1" operator="lessThan">
      <formula>Q110</formula>
    </cfRule>
  </conditionalFormatting>
  <conditionalFormatting sqref="J114">
    <cfRule type="cellIs" dxfId="25" priority="10" stopIfTrue="1" operator="lessThan">
      <formula>Q114</formula>
    </cfRule>
  </conditionalFormatting>
  <conditionalFormatting sqref="M118">
    <cfRule type="cellIs" dxfId="24" priority="9" stopIfTrue="1" operator="lessThan">
      <formula>Q118</formula>
    </cfRule>
  </conditionalFormatting>
  <conditionalFormatting sqref="M122">
    <cfRule type="cellIs" dxfId="23" priority="8" stopIfTrue="1" operator="lessThan">
      <formula>Q122</formula>
    </cfRule>
  </conditionalFormatting>
  <conditionalFormatting sqref="I128">
    <cfRule type="cellIs" dxfId="22" priority="6" stopIfTrue="1" operator="greaterThan">
      <formula>$Q$126</formula>
    </cfRule>
  </conditionalFormatting>
  <conditionalFormatting sqref="M134">
    <cfRule type="cellIs" dxfId="21" priority="4" stopIfTrue="1" operator="lessThan">
      <formula>$Q$134</formula>
    </cfRule>
  </conditionalFormatting>
  <conditionalFormatting sqref="J132">
    <cfRule type="cellIs" dxfId="20" priority="3" stopIfTrue="1" operator="greaterThan">
      <formula>$Q$130</formula>
    </cfRule>
  </conditionalFormatting>
  <conditionalFormatting sqref="Q138">
    <cfRule type="cellIs" dxfId="19" priority="2" stopIfTrue="1" operator="lessThan">
      <formula>$Q$134</formula>
    </cfRule>
  </conditionalFormatting>
  <conditionalFormatting sqref="I138">
    <cfRule type="cellIs" dxfId="18" priority="1" stopIfTrue="1" operator="lessThan">
      <formula>$Q$134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2"/>
  <sheetViews>
    <sheetView topLeftCell="A91" zoomScaleNormal="100" workbookViewId="0">
      <selection activeCell="L93" sqref="L93:L9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8.5703125" style="7" bestFit="1" customWidth="1"/>
    <col min="4" max="4" width="5.85546875" style="7" bestFit="1" customWidth="1"/>
    <col min="5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N1" s="8"/>
      <c r="O1" s="8"/>
      <c r="P1" s="8"/>
      <c r="Q1" s="8"/>
      <c r="R1" s="8"/>
    </row>
    <row r="2" spans="1:18" x14ac:dyDescent="0.2">
      <c r="A2" s="9" t="s">
        <v>11</v>
      </c>
      <c r="B2" s="10"/>
      <c r="C2" s="106" t="s">
        <v>33</v>
      </c>
      <c r="D2" s="232"/>
      <c r="E2" s="272" t="s">
        <v>31</v>
      </c>
      <c r="F2" s="273"/>
      <c r="G2" s="274"/>
      <c r="H2" s="272" t="s">
        <v>89</v>
      </c>
      <c r="I2" s="273"/>
      <c r="J2" s="274"/>
      <c r="K2" s="272" t="s">
        <v>46</v>
      </c>
      <c r="L2" s="273"/>
      <c r="M2" s="274"/>
      <c r="N2" s="88"/>
      <c r="O2" s="88"/>
      <c r="P2" s="88"/>
      <c r="Q2" s="88"/>
      <c r="R2" s="13" t="s">
        <v>0</v>
      </c>
    </row>
    <row r="3" spans="1:18" x14ac:dyDescent="0.2">
      <c r="A3" s="30"/>
      <c r="B3" s="60"/>
      <c r="C3" s="140"/>
      <c r="D3" s="233"/>
      <c r="E3" s="141" t="s">
        <v>47</v>
      </c>
      <c r="F3" s="187" t="s">
        <v>48</v>
      </c>
      <c r="G3" s="114" t="s">
        <v>68</v>
      </c>
      <c r="H3" s="141" t="s">
        <v>47</v>
      </c>
      <c r="I3" s="187" t="s">
        <v>48</v>
      </c>
      <c r="J3" s="114" t="s">
        <v>68</v>
      </c>
      <c r="K3" s="141" t="s">
        <v>47</v>
      </c>
      <c r="L3" s="187" t="s">
        <v>48</v>
      </c>
      <c r="M3" s="114" t="s">
        <v>68</v>
      </c>
      <c r="N3" s="17"/>
      <c r="O3" s="17"/>
      <c r="P3" s="17"/>
      <c r="Q3" s="17"/>
      <c r="R3" s="115"/>
    </row>
    <row r="4" spans="1:18" x14ac:dyDescent="0.2">
      <c r="A4" s="14"/>
      <c r="B4" s="15" t="s">
        <v>1</v>
      </c>
      <c r="C4" s="15"/>
      <c r="D4" s="234"/>
      <c r="E4" s="80"/>
      <c r="F4" s="26"/>
      <c r="G4" s="143"/>
      <c r="H4" s="80"/>
      <c r="I4" s="26"/>
      <c r="J4" s="143"/>
      <c r="K4" s="80"/>
      <c r="L4" s="26"/>
      <c r="M4" s="143"/>
      <c r="N4" s="17"/>
      <c r="O4" s="17"/>
      <c r="P4" s="17"/>
      <c r="Q4" s="17"/>
      <c r="R4" s="58"/>
    </row>
    <row r="5" spans="1:18" x14ac:dyDescent="0.2">
      <c r="A5" s="107" t="s">
        <v>34</v>
      </c>
      <c r="B5" s="108" t="s">
        <v>35</v>
      </c>
      <c r="C5" s="15"/>
      <c r="D5" s="234"/>
      <c r="E5" s="213">
        <v>30</v>
      </c>
      <c r="F5" s="188">
        <f t="shared" ref="F5:G7" si="0">$E5</f>
        <v>30</v>
      </c>
      <c r="G5" s="188">
        <f t="shared" si="0"/>
        <v>30</v>
      </c>
      <c r="H5" s="80"/>
      <c r="I5" s="26"/>
      <c r="J5" s="149"/>
      <c r="K5" s="80"/>
      <c r="L5" s="26"/>
      <c r="M5" s="149"/>
      <c r="N5" s="75"/>
      <c r="O5" s="75"/>
      <c r="P5" s="75"/>
      <c r="Q5" s="17"/>
      <c r="R5" s="22" t="s">
        <v>124</v>
      </c>
    </row>
    <row r="6" spans="1:18" x14ac:dyDescent="0.2">
      <c r="A6" s="107" t="s">
        <v>36</v>
      </c>
      <c r="B6" s="109" t="s">
        <v>37</v>
      </c>
      <c r="C6" s="15"/>
      <c r="D6" s="234"/>
      <c r="E6" s="213">
        <v>20</v>
      </c>
      <c r="F6" s="188">
        <f t="shared" si="0"/>
        <v>20</v>
      </c>
      <c r="G6" s="188">
        <f t="shared" si="0"/>
        <v>20</v>
      </c>
      <c r="H6" s="80"/>
      <c r="I6" s="26"/>
      <c r="J6" s="149"/>
      <c r="K6" s="80"/>
      <c r="L6" s="26"/>
      <c r="M6" s="149"/>
      <c r="N6" s="75"/>
      <c r="O6" s="75"/>
      <c r="P6" s="75"/>
      <c r="Q6" s="17"/>
      <c r="R6" s="22" t="s">
        <v>124</v>
      </c>
    </row>
    <row r="7" spans="1:18" x14ac:dyDescent="0.2">
      <c r="A7" s="19" t="s">
        <v>38</v>
      </c>
      <c r="B7" s="59" t="s">
        <v>2</v>
      </c>
      <c r="C7" s="20"/>
      <c r="D7" s="18"/>
      <c r="E7" s="144">
        <v>-98</v>
      </c>
      <c r="F7" s="24">
        <f t="shared" si="0"/>
        <v>-98</v>
      </c>
      <c r="G7" s="24">
        <f t="shared" si="0"/>
        <v>-98</v>
      </c>
      <c r="H7" s="147"/>
      <c r="I7" s="23"/>
      <c r="J7" s="129"/>
      <c r="K7" s="147"/>
      <c r="L7" s="18"/>
      <c r="M7" s="129"/>
      <c r="N7" s="75"/>
      <c r="O7" s="75"/>
      <c r="P7" s="75"/>
      <c r="Q7" s="21"/>
      <c r="R7" s="22" t="s">
        <v>125</v>
      </c>
    </row>
    <row r="8" spans="1:18" s="8" customFormat="1" x14ac:dyDescent="0.2">
      <c r="A8" s="19" t="s">
        <v>3</v>
      </c>
      <c r="B8" s="20" t="s">
        <v>4</v>
      </c>
      <c r="C8" s="20"/>
      <c r="D8" s="18"/>
      <c r="E8" s="111"/>
      <c r="F8" s="18"/>
      <c r="G8" s="20"/>
      <c r="H8" s="144">
        <v>16</v>
      </c>
      <c r="I8" s="194">
        <v>13</v>
      </c>
      <c r="J8" s="194">
        <v>16</v>
      </c>
      <c r="K8" s="218">
        <v>-99</v>
      </c>
      <c r="L8" s="194">
        <v>16</v>
      </c>
      <c r="M8" s="145">
        <v>13</v>
      </c>
      <c r="N8" s="21"/>
      <c r="O8" s="21"/>
      <c r="P8" s="21"/>
      <c r="Q8" s="21"/>
      <c r="R8" s="22" t="s">
        <v>125</v>
      </c>
    </row>
    <row r="9" spans="1:18" s="8" customFormat="1" x14ac:dyDescent="0.2">
      <c r="A9" s="19" t="s">
        <v>44</v>
      </c>
      <c r="B9" s="20"/>
      <c r="C9" s="20"/>
      <c r="D9" s="18"/>
      <c r="E9" s="111"/>
      <c r="F9" s="18"/>
      <c r="G9" s="20"/>
      <c r="H9" s="214">
        <v>51</v>
      </c>
      <c r="I9" s="199">
        <f>$H9</f>
        <v>51</v>
      </c>
      <c r="J9" s="199">
        <f>$H9</f>
        <v>51</v>
      </c>
      <c r="K9" s="150">
        <f>$H9</f>
        <v>51</v>
      </c>
      <c r="L9" s="199">
        <f>$H9</f>
        <v>51</v>
      </c>
      <c r="M9" s="212">
        <f>$H9</f>
        <v>51</v>
      </c>
      <c r="N9" s="21"/>
      <c r="O9" s="21"/>
      <c r="P9" s="21"/>
      <c r="Q9" s="21"/>
      <c r="R9" s="215" t="s">
        <v>127</v>
      </c>
    </row>
    <row r="10" spans="1:18" s="8" customFormat="1" x14ac:dyDescent="0.2">
      <c r="A10" s="224" t="s">
        <v>92</v>
      </c>
      <c r="B10" s="20" t="s">
        <v>39</v>
      </c>
      <c r="C10" s="214">
        <v>-128</v>
      </c>
      <c r="D10" s="18"/>
      <c r="E10" s="111"/>
      <c r="F10" s="18"/>
      <c r="G10" s="20"/>
      <c r="H10" s="150"/>
      <c r="I10" s="199"/>
      <c r="J10" s="199"/>
      <c r="K10" s="150"/>
      <c r="L10" s="199"/>
      <c r="M10" s="212"/>
      <c r="N10" s="21"/>
      <c r="O10" s="21"/>
      <c r="P10" s="21"/>
      <c r="Q10" s="21"/>
      <c r="R10" s="22" t="s">
        <v>125</v>
      </c>
    </row>
    <row r="11" spans="1:18" s="8" customFormat="1" x14ac:dyDescent="0.2">
      <c r="A11" t="s">
        <v>91</v>
      </c>
      <c r="B11" s="20" t="s">
        <v>93</v>
      </c>
      <c r="C11" s="144">
        <v>60</v>
      </c>
      <c r="D11" s="18"/>
      <c r="E11" s="111"/>
      <c r="F11" s="18"/>
      <c r="G11" s="20"/>
      <c r="H11" s="150"/>
      <c r="I11" s="199"/>
      <c r="J11" s="199"/>
      <c r="K11" s="150"/>
      <c r="L11" s="199"/>
      <c r="M11" s="212"/>
      <c r="N11" s="21"/>
      <c r="O11" s="21"/>
      <c r="P11" s="21"/>
      <c r="Q11" s="21"/>
      <c r="R11" s="22" t="s">
        <v>125</v>
      </c>
    </row>
    <row r="12" spans="1:18" s="8" customFormat="1" x14ac:dyDescent="0.2">
      <c r="A12" t="s">
        <v>129</v>
      </c>
      <c r="B12" s="20" t="s">
        <v>128</v>
      </c>
      <c r="C12" s="231">
        <v>0</v>
      </c>
      <c r="D12" s="242"/>
      <c r="E12" s="111"/>
      <c r="F12" s="18"/>
      <c r="G12" s="20"/>
      <c r="H12" s="150"/>
      <c r="I12" s="199"/>
      <c r="J12" s="199"/>
      <c r="K12" s="150"/>
      <c r="L12" s="199"/>
      <c r="M12" s="212"/>
      <c r="N12" s="21"/>
      <c r="O12" s="21"/>
      <c r="P12" s="21"/>
      <c r="Q12" s="21"/>
      <c r="R12" s="22" t="s">
        <v>125</v>
      </c>
    </row>
    <row r="13" spans="1:18" s="8" customFormat="1" x14ac:dyDescent="0.2">
      <c r="A13" t="s">
        <v>130</v>
      </c>
      <c r="B13" s="20" t="s">
        <v>128</v>
      </c>
      <c r="C13" s="111"/>
      <c r="D13" s="243">
        <v>0</v>
      </c>
      <c r="E13" s="111"/>
      <c r="F13" s="18"/>
      <c r="G13" s="20"/>
      <c r="H13" s="150"/>
      <c r="I13" s="199"/>
      <c r="J13" s="199"/>
      <c r="K13" s="150"/>
      <c r="L13" s="199"/>
      <c r="M13" s="212"/>
      <c r="N13" s="21"/>
      <c r="O13" s="21"/>
      <c r="P13" s="21"/>
      <c r="Q13" s="21"/>
      <c r="R13" s="22" t="s">
        <v>125</v>
      </c>
    </row>
    <row r="14" spans="1:18" s="8" customFormat="1" x14ac:dyDescent="0.2">
      <c r="A14" t="s">
        <v>131</v>
      </c>
      <c r="B14" s="20" t="s">
        <v>128</v>
      </c>
      <c r="C14" s="111"/>
      <c r="D14" s="242"/>
      <c r="E14" s="111"/>
      <c r="F14" s="18"/>
      <c r="G14" s="20"/>
      <c r="H14" s="150"/>
      <c r="I14" s="199"/>
      <c r="J14" s="199"/>
      <c r="K14" s="150"/>
      <c r="L14" s="199"/>
      <c r="M14" s="212"/>
      <c r="N14" s="21"/>
      <c r="O14" s="21"/>
      <c r="P14" s="21"/>
      <c r="Q14" s="21"/>
      <c r="R14" s="22" t="s">
        <v>125</v>
      </c>
    </row>
    <row r="15" spans="1:18" s="8" customFormat="1" ht="13.5" thickBot="1" x14ac:dyDescent="0.25">
      <c r="A15" s="130" t="s">
        <v>136</v>
      </c>
      <c r="B15" s="131"/>
      <c r="C15" s="110"/>
      <c r="D15" s="110"/>
      <c r="E15" s="146"/>
      <c r="F15" s="189"/>
      <c r="G15" s="91"/>
      <c r="H15" s="146"/>
      <c r="I15" s="189"/>
      <c r="J15" s="91"/>
      <c r="K15" s="146"/>
      <c r="L15" s="84"/>
      <c r="M15" s="91"/>
      <c r="N15" s="89"/>
      <c r="O15" s="89"/>
      <c r="P15" s="89"/>
      <c r="Q15" s="89"/>
      <c r="R15" s="223"/>
    </row>
    <row r="16" spans="1:18" x14ac:dyDescent="0.2">
      <c r="B16" s="21"/>
      <c r="C16" s="21"/>
      <c r="D16" s="21"/>
      <c r="E16" s="18"/>
      <c r="F16" s="18"/>
      <c r="G16" s="18"/>
      <c r="H16" s="18"/>
      <c r="I16" s="18"/>
      <c r="J16" s="18"/>
      <c r="K16" s="18"/>
      <c r="L16" s="23"/>
      <c r="M16" s="23"/>
      <c r="N16" s="8"/>
      <c r="O16" s="8"/>
      <c r="P16" s="8"/>
      <c r="Q16" s="8"/>
      <c r="R16" s="61"/>
    </row>
    <row r="17" spans="1:21" ht="13.5" thickBot="1" x14ac:dyDescent="0.25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25"/>
      <c r="M17" s="25"/>
      <c r="N17" s="18"/>
      <c r="O17" s="18"/>
      <c r="P17" s="18"/>
      <c r="Q17" s="18"/>
    </row>
    <row r="18" spans="1:21" x14ac:dyDescent="0.2">
      <c r="A18" s="9" t="s">
        <v>20</v>
      </c>
      <c r="B18" s="28"/>
      <c r="C18" s="28"/>
      <c r="D18" s="11"/>
      <c r="E18" s="272" t="s">
        <v>31</v>
      </c>
      <c r="F18" s="273"/>
      <c r="G18" s="274"/>
      <c r="H18" s="272" t="s">
        <v>89</v>
      </c>
      <c r="I18" s="273"/>
      <c r="J18" s="274"/>
      <c r="K18" s="272" t="s">
        <v>46</v>
      </c>
      <c r="L18" s="273"/>
      <c r="M18" s="274"/>
      <c r="N18" s="29"/>
      <c r="O18" s="29"/>
      <c r="P18" s="29"/>
      <c r="Q18" s="29"/>
      <c r="R18" s="13" t="s">
        <v>0</v>
      </c>
    </row>
    <row r="19" spans="1:21" x14ac:dyDescent="0.2">
      <c r="A19" s="30"/>
      <c r="B19" s="20"/>
      <c r="C19" s="20"/>
      <c r="D19" s="18"/>
      <c r="E19" s="141" t="s">
        <v>47</v>
      </c>
      <c r="F19" s="187" t="s">
        <v>48</v>
      </c>
      <c r="G19" s="114" t="s">
        <v>68</v>
      </c>
      <c r="H19" s="141" t="s">
        <v>47</v>
      </c>
      <c r="I19" s="187" t="s">
        <v>48</v>
      </c>
      <c r="J19" s="114" t="s">
        <v>68</v>
      </c>
      <c r="K19" s="141" t="s">
        <v>47</v>
      </c>
      <c r="L19" s="187" t="s">
        <v>48</v>
      </c>
      <c r="M19" s="114" t="s">
        <v>68</v>
      </c>
      <c r="N19" s="21"/>
      <c r="O19" s="21"/>
      <c r="P19" s="21"/>
      <c r="Q19" s="21"/>
      <c r="R19" s="115"/>
    </row>
    <row r="20" spans="1:21" x14ac:dyDescent="0.2">
      <c r="A20" s="35" t="s">
        <v>21</v>
      </c>
      <c r="B20" s="59" t="s">
        <v>40</v>
      </c>
      <c r="C20" s="59"/>
      <c r="D20" s="21"/>
      <c r="E20" s="151">
        <f>(10^12)*(10^-3)*($E5/15)*10^(E7/10)</f>
        <v>0.31697863849222196</v>
      </c>
      <c r="F20" s="76">
        <f>(10^12)*(10^-3)*($E5/15)*10^(F7/10)</f>
        <v>0.31697863849222196</v>
      </c>
      <c r="G20" s="76">
        <f>(10^12)*(10^-3)*($E5/15)*10^(G7/10)</f>
        <v>0.31697863849222196</v>
      </c>
      <c r="H20" s="151">
        <f>(10^12)*(10^-3)*($E5/15)*10^(($E7+H8)/10)</f>
        <v>12.619146889603867</v>
      </c>
      <c r="I20" s="76">
        <f>(10^12)*(10^-3)*($E5/15)*10^(($E7+I8)/10)</f>
        <v>6.3245553203367555</v>
      </c>
      <c r="J20" s="76">
        <f>(10^12)*(10^-3)*($E5/15)*10^(($E7+J8)/10)</f>
        <v>12.619146889603867</v>
      </c>
      <c r="K20" s="151">
        <f>(10^12)*(10^-3)*($F5/15)*10^(($F7+K8)/10)</f>
        <v>3.9905246299377443E-11</v>
      </c>
      <c r="L20" s="76">
        <f>(10^12)*(10^-3)*($F5/15)*10^(($F7+L8)/10)</f>
        <v>12.619146889603867</v>
      </c>
      <c r="M20" s="137">
        <f>(10^12)*(10^-3)*($F5/15)*10^(($F7+M8)/10)</f>
        <v>6.3245553203367555</v>
      </c>
      <c r="N20" s="31"/>
      <c r="O20" s="31"/>
      <c r="P20" s="31"/>
      <c r="Q20" s="31"/>
      <c r="R20" s="55" t="s">
        <v>49</v>
      </c>
    </row>
    <row r="21" spans="1:21" x14ac:dyDescent="0.2">
      <c r="A21" s="32" t="s">
        <v>50</v>
      </c>
      <c r="B21" s="20" t="s">
        <v>4</v>
      </c>
      <c r="C21" s="20"/>
      <c r="D21" s="18"/>
      <c r="E21" s="111"/>
      <c r="F21" s="18"/>
      <c r="G21" s="20"/>
      <c r="H21" s="47">
        <f>10*LOG(H20/(E20+K20))</f>
        <v>15.999999999453268</v>
      </c>
      <c r="I21" s="24">
        <f>10*LOG(I20/(F20+L20))</f>
        <v>-3.1077422551195735</v>
      </c>
      <c r="J21" s="24">
        <f>10*LOG(J20/(G20+M20))</f>
        <v>2.787615980857451</v>
      </c>
      <c r="K21" s="220">
        <f>10*LOG(K20/(E20+H20))</f>
        <v>-115.10774225511959</v>
      </c>
      <c r="L21" s="24">
        <f>10*LOG(L20/(F20+I20))</f>
        <v>2.787615980857451</v>
      </c>
      <c r="M21" s="129">
        <f>10*LOG(M20/(G20+J20))</f>
        <v>-3.1077422551195735</v>
      </c>
      <c r="N21" s="33"/>
      <c r="O21" s="33"/>
      <c r="P21" s="33"/>
      <c r="Q21" s="33"/>
      <c r="R21" s="22" t="s">
        <v>51</v>
      </c>
    </row>
    <row r="22" spans="1:21" x14ac:dyDescent="0.2">
      <c r="A22" s="158" t="s">
        <v>53</v>
      </c>
      <c r="B22" s="20" t="s">
        <v>39</v>
      </c>
      <c r="C22" s="20"/>
      <c r="D22" s="18"/>
      <c r="E22" s="111"/>
      <c r="F22" s="18"/>
      <c r="G22" s="20"/>
      <c r="H22" s="147">
        <f>$E7+H8+10*LOG($E5/15)</f>
        <v>-78.989700043360187</v>
      </c>
      <c r="I22" s="23">
        <f>$E7+I8+10*LOG($E5/15)</f>
        <v>-81.989700043360187</v>
      </c>
      <c r="J22" s="23">
        <f>$E7+J8+10*LOG($E5/15)</f>
        <v>-78.989700043360187</v>
      </c>
      <c r="K22" s="220">
        <f>$F7+K8+10*LOG($F5/15)</f>
        <v>-193.98970004336019</v>
      </c>
      <c r="L22" s="23">
        <f>$F7+L8+10*LOG($F5/15)</f>
        <v>-78.989700043360187</v>
      </c>
      <c r="M22" s="138">
        <f>$F7+M8+10*LOG($F5/15)</f>
        <v>-81.989700043360187</v>
      </c>
      <c r="N22" s="27"/>
      <c r="O22" s="27"/>
      <c r="P22" s="27"/>
      <c r="Q22" s="27"/>
      <c r="R22" s="63" t="s">
        <v>52</v>
      </c>
    </row>
    <row r="23" spans="1:21" x14ac:dyDescent="0.2">
      <c r="A23" s="225" t="s">
        <v>94</v>
      </c>
      <c r="B23" s="20" t="s">
        <v>4</v>
      </c>
      <c r="C23" s="20"/>
      <c r="D23" s="18"/>
      <c r="E23" s="111"/>
      <c r="F23" s="18"/>
      <c r="G23" s="20"/>
      <c r="H23" s="147">
        <f>H22-C10</f>
        <v>49.010299956639813</v>
      </c>
      <c r="I23" s="23">
        <f>I22-C10</f>
        <v>46.010299956639813</v>
      </c>
      <c r="J23" s="23">
        <f>J22-C10</f>
        <v>49.010299956639813</v>
      </c>
      <c r="K23" s="220">
        <f>K22-C10</f>
        <v>-65.989700043360187</v>
      </c>
      <c r="L23" s="23">
        <f>L22-C10</f>
        <v>49.010299956639813</v>
      </c>
      <c r="M23" s="138">
        <f>M22-C10</f>
        <v>46.010299956639813</v>
      </c>
      <c r="N23" s="27"/>
      <c r="O23" s="27"/>
      <c r="P23" s="27"/>
      <c r="Q23" s="27"/>
      <c r="R23" s="226" t="s">
        <v>95</v>
      </c>
    </row>
    <row r="24" spans="1:21" x14ac:dyDescent="0.2">
      <c r="A24" t="s">
        <v>106</v>
      </c>
      <c r="B24" s="20" t="s">
        <v>4</v>
      </c>
      <c r="C24" s="20"/>
      <c r="D24" s="18"/>
      <c r="E24" s="111"/>
      <c r="F24" s="18"/>
      <c r="G24" s="20"/>
      <c r="H24" s="147">
        <f>H23-C11</f>
        <v>-10.989700043360187</v>
      </c>
      <c r="I24" s="23">
        <f>I23-C11</f>
        <v>-13.989700043360187</v>
      </c>
      <c r="J24" s="23">
        <f>J23-C11</f>
        <v>-10.989700043360187</v>
      </c>
      <c r="K24" s="220"/>
      <c r="L24" s="23"/>
      <c r="M24" s="138"/>
      <c r="N24" s="27"/>
      <c r="O24" s="27"/>
      <c r="P24" s="27"/>
      <c r="Q24" s="27"/>
      <c r="R24" s="226" t="s">
        <v>97</v>
      </c>
    </row>
    <row r="25" spans="1:21" x14ac:dyDescent="0.2">
      <c r="A25" t="s">
        <v>107</v>
      </c>
      <c r="B25" s="20" t="s">
        <v>4</v>
      </c>
      <c r="C25" s="20"/>
      <c r="D25" s="18"/>
      <c r="E25" s="111"/>
      <c r="F25" s="18"/>
      <c r="G25" s="20"/>
      <c r="H25" s="147"/>
      <c r="I25" s="23"/>
      <c r="J25" s="23"/>
      <c r="K25" s="220">
        <f>K23-C11</f>
        <v>-125.98970004336019</v>
      </c>
      <c r="L25" s="23">
        <f>L23-C11</f>
        <v>-10.989700043360187</v>
      </c>
      <c r="M25" s="138">
        <f>M23-C11</f>
        <v>-13.989700043360187</v>
      </c>
      <c r="N25" s="27"/>
      <c r="O25" s="27"/>
      <c r="P25" s="27"/>
      <c r="Q25" s="27"/>
      <c r="R25" s="226" t="s">
        <v>96</v>
      </c>
    </row>
    <row r="26" spans="1:21" x14ac:dyDescent="0.2">
      <c r="A26" t="s">
        <v>132</v>
      </c>
      <c r="B26" s="20" t="s">
        <v>4</v>
      </c>
      <c r="C26" s="20"/>
      <c r="D26" s="18"/>
      <c r="E26" s="247"/>
      <c r="F26" s="33"/>
      <c r="G26" s="248"/>
      <c r="H26" s="220">
        <f>H22-K22</f>
        <v>115</v>
      </c>
      <c r="I26" s="23">
        <f>L22-I22-C12-D13</f>
        <v>3</v>
      </c>
      <c r="J26" s="23">
        <f>M22-J22-C12-D13</f>
        <v>-3</v>
      </c>
      <c r="K26" s="220">
        <f>K22-H22</f>
        <v>-115</v>
      </c>
      <c r="L26" s="23">
        <f>L22-I22</f>
        <v>3</v>
      </c>
      <c r="M26" s="138">
        <f>M22-J22</f>
        <v>-3</v>
      </c>
      <c r="N26" s="27"/>
      <c r="O26" s="27"/>
      <c r="P26" s="27"/>
      <c r="Q26" s="27"/>
      <c r="R26" s="22" t="s">
        <v>67</v>
      </c>
      <c r="T26"/>
      <c r="U26"/>
    </row>
    <row r="27" spans="1:21" ht="13.5" thickBot="1" x14ac:dyDescent="0.25">
      <c r="A27" s="244" t="s">
        <v>133</v>
      </c>
      <c r="B27" s="91" t="s">
        <v>134</v>
      </c>
      <c r="C27" s="251"/>
      <c r="D27" s="189"/>
      <c r="E27" s="152">
        <f>10*LOG((E20+H20+K20)*10^-9)+10*LOG(H9*12)</f>
        <v>-51.014443566771611</v>
      </c>
      <c r="F27" s="190">
        <f>10*LOG((F20+I20+L20)*10^-9)+10*LOG(I9*12)</f>
        <v>-49.285769428597355</v>
      </c>
      <c r="G27" s="139">
        <f>10*LOG((G20+J20+M20)*10^-9)+10*LOG(J9*12)</f>
        <v>-49.285769428597355</v>
      </c>
      <c r="H27" s="219"/>
      <c r="I27" s="84"/>
      <c r="J27" s="148"/>
      <c r="K27" s="245"/>
      <c r="L27" s="84"/>
      <c r="M27" s="84"/>
      <c r="N27" s="249"/>
      <c r="O27" s="81"/>
      <c r="P27" s="81"/>
      <c r="Q27" s="250"/>
      <c r="R27" s="246"/>
      <c r="T27"/>
      <c r="U27"/>
    </row>
    <row r="28" spans="1:21" x14ac:dyDescent="0.2">
      <c r="T28"/>
      <c r="U28"/>
    </row>
    <row r="29" spans="1:21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34"/>
      <c r="M29" s="34"/>
      <c r="N29" s="18"/>
      <c r="O29" s="18"/>
      <c r="P29" s="18"/>
      <c r="Q29" s="18"/>
    </row>
    <row r="30" spans="1:21" ht="13.5" thickBot="1" x14ac:dyDescent="0.25">
      <c r="A30" s="9" t="s">
        <v>22</v>
      </c>
      <c r="B30" s="28"/>
      <c r="C30" s="116"/>
      <c r="D30" s="235"/>
      <c r="E30" s="269" t="s">
        <v>43</v>
      </c>
      <c r="F30" s="270"/>
      <c r="G30" s="270"/>
      <c r="H30" s="270"/>
      <c r="I30" s="270"/>
      <c r="J30" s="270"/>
      <c r="K30" s="270"/>
      <c r="L30" s="270"/>
      <c r="M30" s="271"/>
      <c r="N30" s="156"/>
      <c r="O30" s="12"/>
      <c r="P30" s="12"/>
      <c r="Q30" s="10"/>
      <c r="R30" s="13" t="s">
        <v>0</v>
      </c>
    </row>
    <row r="31" spans="1:21" x14ac:dyDescent="0.2">
      <c r="A31" s="30"/>
      <c r="B31" s="20"/>
      <c r="C31" s="96"/>
      <c r="D31" s="111"/>
      <c r="E31" s="272" t="s">
        <v>31</v>
      </c>
      <c r="F31" s="273"/>
      <c r="G31" s="274"/>
      <c r="H31" s="272" t="s">
        <v>89</v>
      </c>
      <c r="I31" s="273"/>
      <c r="J31" s="274"/>
      <c r="K31" s="272" t="s">
        <v>46</v>
      </c>
      <c r="L31" s="273"/>
      <c r="M31" s="274"/>
      <c r="N31" s="19"/>
      <c r="O31" s="8"/>
      <c r="P31" s="8"/>
      <c r="Q31" s="60"/>
      <c r="R31" s="115"/>
    </row>
    <row r="32" spans="1:21" x14ac:dyDescent="0.2">
      <c r="A32" s="30"/>
      <c r="B32" s="20"/>
      <c r="C32" s="96"/>
      <c r="D32" s="111"/>
      <c r="E32" s="141" t="s">
        <v>47</v>
      </c>
      <c r="F32" s="187" t="s">
        <v>48</v>
      </c>
      <c r="G32" s="114" t="s">
        <v>68</v>
      </c>
      <c r="H32" s="141" t="s">
        <v>47</v>
      </c>
      <c r="I32" s="187" t="s">
        <v>48</v>
      </c>
      <c r="J32" s="114" t="s">
        <v>68</v>
      </c>
      <c r="K32" s="141" t="s">
        <v>47</v>
      </c>
      <c r="L32" s="187" t="s">
        <v>48</v>
      </c>
      <c r="M32" s="114" t="s">
        <v>68</v>
      </c>
      <c r="N32" s="19"/>
      <c r="O32" s="8"/>
      <c r="P32" s="8"/>
      <c r="Q32" s="60"/>
      <c r="R32" s="115"/>
    </row>
    <row r="33" spans="1:19" x14ac:dyDescent="0.2">
      <c r="A33" s="44" t="s">
        <v>98</v>
      </c>
      <c r="B33" s="112" t="s">
        <v>6</v>
      </c>
      <c r="C33" s="154"/>
      <c r="D33" s="236"/>
      <c r="E33" s="132">
        <v>1.5</v>
      </c>
      <c r="F33" s="78">
        <f>$E33</f>
        <v>1.5</v>
      </c>
      <c r="G33" s="79">
        <f>$E33</f>
        <v>1.5</v>
      </c>
      <c r="H33" s="77"/>
      <c r="I33" s="78"/>
      <c r="J33" s="79"/>
      <c r="K33" s="77"/>
      <c r="L33" s="21"/>
      <c r="M33" s="59"/>
      <c r="N33" s="19"/>
      <c r="O33" s="8"/>
      <c r="P33" s="8"/>
      <c r="Q33" s="60"/>
      <c r="R33" s="54"/>
    </row>
    <row r="34" spans="1:19" ht="15.75" x14ac:dyDescent="0.3">
      <c r="A34" s="227" t="s">
        <v>99</v>
      </c>
      <c r="B34" s="112" t="s">
        <v>6</v>
      </c>
      <c r="C34" s="154"/>
      <c r="D34" s="236"/>
      <c r="E34" s="132">
        <v>1.5</v>
      </c>
      <c r="F34" s="78">
        <f>$E34</f>
        <v>1.5</v>
      </c>
      <c r="G34" s="79">
        <f>$E34</f>
        <v>1.5</v>
      </c>
      <c r="H34" s="77"/>
      <c r="I34" s="78"/>
      <c r="J34" s="79"/>
      <c r="K34" s="77"/>
      <c r="L34" s="21"/>
      <c r="M34" s="59"/>
      <c r="N34" s="19"/>
      <c r="O34" s="8"/>
      <c r="P34" s="8"/>
      <c r="Q34" s="60"/>
      <c r="R34" s="54"/>
    </row>
    <row r="35" spans="1:19" x14ac:dyDescent="0.2">
      <c r="A35" s="35" t="s">
        <v>23</v>
      </c>
      <c r="B35" s="112" t="s">
        <v>6</v>
      </c>
      <c r="C35" s="154"/>
      <c r="D35" s="236"/>
      <c r="E35" s="77"/>
      <c r="F35" s="78"/>
      <c r="G35" s="79"/>
      <c r="H35" s="132">
        <v>0.3</v>
      </c>
      <c r="I35" s="78">
        <f>$H35</f>
        <v>0.3</v>
      </c>
      <c r="J35" s="79">
        <f>$H35</f>
        <v>0.3</v>
      </c>
      <c r="K35" s="132">
        <v>0.3</v>
      </c>
      <c r="L35" s="78">
        <f>$K35</f>
        <v>0.3</v>
      </c>
      <c r="M35" s="79">
        <f>$K35</f>
        <v>0.3</v>
      </c>
      <c r="N35" s="19"/>
      <c r="O35" s="8"/>
      <c r="P35" s="8"/>
      <c r="Q35" s="60"/>
      <c r="R35" s="54"/>
    </row>
    <row r="36" spans="1:19" ht="15.75" x14ac:dyDescent="0.3">
      <c r="A36" s="227" t="s">
        <v>101</v>
      </c>
      <c r="B36" s="112" t="s">
        <v>6</v>
      </c>
      <c r="C36" s="154"/>
      <c r="D36" s="236"/>
      <c r="E36" s="77"/>
      <c r="F36" s="78"/>
      <c r="G36" s="79"/>
      <c r="H36" s="132">
        <v>0.3</v>
      </c>
      <c r="I36" s="78">
        <f>$H36</f>
        <v>0.3</v>
      </c>
      <c r="J36" s="79">
        <f>$H36</f>
        <v>0.3</v>
      </c>
      <c r="K36" s="132">
        <v>0.3</v>
      </c>
      <c r="L36" s="78">
        <f>$K36</f>
        <v>0.3</v>
      </c>
      <c r="M36" s="79">
        <f>$H36</f>
        <v>0.3</v>
      </c>
      <c r="N36" s="77"/>
      <c r="O36" s="78"/>
      <c r="P36" s="78"/>
      <c r="Q36" s="79"/>
      <c r="R36" s="58" t="s">
        <v>118</v>
      </c>
    </row>
    <row r="37" spans="1:19" s="8" customFormat="1" ht="13.5" thickBot="1" x14ac:dyDescent="0.25">
      <c r="A37" s="153"/>
      <c r="B37" s="113"/>
      <c r="C37" s="155"/>
      <c r="D37" s="237"/>
      <c r="E37" s="82"/>
      <c r="F37" s="162"/>
      <c r="G37" s="83"/>
      <c r="H37" s="82"/>
      <c r="I37" s="162"/>
      <c r="J37" s="83"/>
      <c r="K37" s="82"/>
      <c r="L37" s="162"/>
      <c r="M37" s="83"/>
      <c r="N37" s="82"/>
      <c r="O37" s="162"/>
      <c r="P37" s="162"/>
      <c r="Q37" s="83"/>
      <c r="R37" s="157"/>
      <c r="S37" s="19"/>
    </row>
    <row r="38" spans="1:19" s="8" customFormat="1" x14ac:dyDescent="0.2">
      <c r="A38" s="7"/>
      <c r="B38" s="7"/>
      <c r="C38" s="7"/>
      <c r="D38" s="7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"/>
    </row>
    <row r="39" spans="1:19" ht="13.5" thickBot="1" x14ac:dyDescent="0.25">
      <c r="A39" s="6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21"/>
      <c r="M39" s="21"/>
      <c r="N39" s="21"/>
      <c r="O39" s="21"/>
      <c r="P39" s="21"/>
      <c r="Q39" s="21"/>
    </row>
    <row r="40" spans="1:19" ht="13.5" thickBot="1" x14ac:dyDescent="0.25">
      <c r="A40" s="9" t="s">
        <v>24</v>
      </c>
      <c r="B40" s="11"/>
      <c r="C40" s="116"/>
      <c r="D40" s="235"/>
      <c r="E40" s="269" t="s">
        <v>43</v>
      </c>
      <c r="F40" s="270"/>
      <c r="G40" s="270"/>
      <c r="H40" s="270"/>
      <c r="I40" s="270"/>
      <c r="J40" s="270"/>
      <c r="K40" s="270"/>
      <c r="L40" s="270"/>
      <c r="M40" s="271"/>
      <c r="N40" s="266" t="s">
        <v>18</v>
      </c>
      <c r="O40" s="267"/>
      <c r="P40" s="268"/>
      <c r="Q40" s="119"/>
      <c r="R40" s="180" t="s">
        <v>0</v>
      </c>
    </row>
    <row r="41" spans="1:19" x14ac:dyDescent="0.2">
      <c r="A41" s="30"/>
      <c r="B41" s="18"/>
      <c r="C41" s="96"/>
      <c r="D41" s="111"/>
      <c r="E41" s="272" t="s">
        <v>31</v>
      </c>
      <c r="F41" s="273"/>
      <c r="G41" s="274"/>
      <c r="H41" s="272" t="s">
        <v>89</v>
      </c>
      <c r="I41" s="273"/>
      <c r="J41" s="274"/>
      <c r="K41" s="272" t="s">
        <v>46</v>
      </c>
      <c r="L41" s="273"/>
      <c r="M41" s="274"/>
      <c r="N41" s="16"/>
      <c r="O41" s="17"/>
      <c r="P41" s="119"/>
      <c r="Q41" s="159"/>
      <c r="R41" s="15"/>
    </row>
    <row r="42" spans="1:19" x14ac:dyDescent="0.2">
      <c r="A42" s="30"/>
      <c r="B42" s="18"/>
      <c r="C42" s="96"/>
      <c r="D42" s="111"/>
      <c r="E42" s="141" t="s">
        <v>47</v>
      </c>
      <c r="F42" s="187" t="s">
        <v>48</v>
      </c>
      <c r="G42" s="114" t="s">
        <v>68</v>
      </c>
      <c r="H42" s="141" t="s">
        <v>47</v>
      </c>
      <c r="I42" s="187" t="s">
        <v>48</v>
      </c>
      <c r="J42" s="114" t="s">
        <v>68</v>
      </c>
      <c r="K42" s="141" t="s">
        <v>47</v>
      </c>
      <c r="L42" s="187" t="s">
        <v>48</v>
      </c>
      <c r="M42" s="114" t="s">
        <v>68</v>
      </c>
      <c r="N42" s="141" t="s">
        <v>47</v>
      </c>
      <c r="O42" s="187" t="s">
        <v>48</v>
      </c>
      <c r="P42" s="114" t="s">
        <v>68</v>
      </c>
      <c r="Q42" s="159"/>
      <c r="R42" s="15"/>
    </row>
    <row r="43" spans="1:19" ht="15" x14ac:dyDescent="0.25">
      <c r="A43" s="68"/>
      <c r="B43" s="26"/>
      <c r="C43" s="104"/>
      <c r="D43" s="80"/>
      <c r="E43" s="80"/>
      <c r="F43" s="26"/>
      <c r="G43" s="143"/>
      <c r="H43" s="80"/>
      <c r="I43" s="26"/>
      <c r="J43" s="143"/>
      <c r="K43" s="80"/>
      <c r="L43" s="26"/>
      <c r="M43" s="143"/>
      <c r="N43" s="163"/>
      <c r="O43" s="43"/>
      <c r="P43" s="120"/>
      <c r="Q43" s="120"/>
      <c r="R43" s="60"/>
    </row>
    <row r="44" spans="1:19" ht="12.75" customHeight="1" x14ac:dyDescent="0.2">
      <c r="A44" s="36" t="s">
        <v>69</v>
      </c>
      <c r="B44" s="37" t="s">
        <v>5</v>
      </c>
      <c r="C44" s="117"/>
      <c r="D44" s="238"/>
      <c r="E44" s="38">
        <v>0</v>
      </c>
      <c r="F44" s="191">
        <v>0</v>
      </c>
      <c r="G44" s="121">
        <v>0</v>
      </c>
      <c r="H44" s="38">
        <v>1</v>
      </c>
      <c r="I44" s="191">
        <v>1</v>
      </c>
      <c r="J44" s="121">
        <v>1</v>
      </c>
      <c r="K44" s="38">
        <f>K20/(E20+K20)</f>
        <v>1.258925411635676E-10</v>
      </c>
      <c r="L44" s="191">
        <f>L20/(F20+L20)</f>
        <v>0.97549663244966411</v>
      </c>
      <c r="M44" s="191">
        <f>M20/(G20+M20)</f>
        <v>0.95227327896579606</v>
      </c>
      <c r="N44" s="50"/>
      <c r="O44" s="195"/>
      <c r="P44" s="171"/>
      <c r="Q44" s="121"/>
      <c r="R44" s="179" t="s">
        <v>64</v>
      </c>
    </row>
    <row r="45" spans="1:19" x14ac:dyDescent="0.2">
      <c r="A45" s="39" t="s">
        <v>70</v>
      </c>
      <c r="B45" s="37" t="s">
        <v>4</v>
      </c>
      <c r="C45" s="117"/>
      <c r="D45" s="238"/>
      <c r="E45" s="38">
        <f>E$33*E44</f>
        <v>0</v>
      </c>
      <c r="F45" s="191">
        <f>F$33*F44</f>
        <v>0</v>
      </c>
      <c r="G45" s="191">
        <f>G$33*G44</f>
        <v>0</v>
      </c>
      <c r="H45" s="38">
        <f t="shared" ref="H45:M45" si="1">H$36*H44</f>
        <v>0.3</v>
      </c>
      <c r="I45" s="191">
        <f t="shared" si="1"/>
        <v>0.3</v>
      </c>
      <c r="J45" s="191">
        <f t="shared" si="1"/>
        <v>0.3</v>
      </c>
      <c r="K45" s="38">
        <f t="shared" si="1"/>
        <v>3.776776234907028E-11</v>
      </c>
      <c r="L45" s="191">
        <f t="shared" si="1"/>
        <v>0.29264898973489922</v>
      </c>
      <c r="M45" s="191">
        <f t="shared" si="1"/>
        <v>0.28568198368973879</v>
      </c>
      <c r="N45" s="181">
        <f>SQRT(SUMSQ(E45,H45,K45))</f>
        <v>0.3</v>
      </c>
      <c r="O45" s="202">
        <f>SQRT(SUMSQ(F45,I45,L45))</f>
        <v>0.41909835503477838</v>
      </c>
      <c r="P45" s="182">
        <f>SQRT(SUMSQ(G45,J45,M45))</f>
        <v>0.41426343768778845</v>
      </c>
      <c r="Q45" s="122"/>
      <c r="R45" s="73" t="s">
        <v>41</v>
      </c>
    </row>
    <row r="46" spans="1:19" x14ac:dyDescent="0.2">
      <c r="A46" s="40"/>
      <c r="B46" s="26"/>
      <c r="C46" s="104"/>
      <c r="D46" s="80"/>
      <c r="E46" s="41"/>
      <c r="F46" s="42"/>
      <c r="G46" s="160"/>
      <c r="H46" s="41"/>
      <c r="I46" s="42"/>
      <c r="J46" s="160"/>
      <c r="K46" s="41"/>
      <c r="L46" s="42"/>
      <c r="M46" s="160"/>
      <c r="N46" s="167"/>
      <c r="O46" s="75"/>
      <c r="P46" s="168"/>
      <c r="Q46" s="120"/>
      <c r="R46" s="73"/>
    </row>
    <row r="47" spans="1:19" x14ac:dyDescent="0.2">
      <c r="A47" s="40"/>
      <c r="B47" s="26"/>
      <c r="C47" s="104"/>
      <c r="D47" s="80"/>
      <c r="E47" s="41"/>
      <c r="F47" s="42"/>
      <c r="G47" s="160"/>
      <c r="H47" s="41"/>
      <c r="I47" s="42"/>
      <c r="J47" s="160"/>
      <c r="K47" s="41"/>
      <c r="L47" s="42"/>
      <c r="M47" s="160"/>
      <c r="N47" s="167"/>
      <c r="O47" s="75"/>
      <c r="P47" s="168"/>
      <c r="Q47" s="120"/>
      <c r="R47" s="73"/>
    </row>
    <row r="48" spans="1:19" x14ac:dyDescent="0.2">
      <c r="A48" s="36" t="s">
        <v>71</v>
      </c>
      <c r="B48" s="37" t="s">
        <v>5</v>
      </c>
      <c r="C48" s="117"/>
      <c r="D48" s="238"/>
      <c r="E48" s="38">
        <v>1</v>
      </c>
      <c r="F48" s="191">
        <v>1</v>
      </c>
      <c r="G48" s="121">
        <v>1</v>
      </c>
      <c r="H48" s="38">
        <v>1</v>
      </c>
      <c r="I48" s="191">
        <v>1</v>
      </c>
      <c r="J48" s="121">
        <v>1</v>
      </c>
      <c r="K48" s="38">
        <v>0</v>
      </c>
      <c r="L48" s="191">
        <v>0</v>
      </c>
      <c r="M48" s="121">
        <v>0</v>
      </c>
      <c r="N48" s="50"/>
      <c r="O48" s="195"/>
      <c r="P48" s="171"/>
      <c r="Q48" s="121"/>
      <c r="R48" s="73" t="s">
        <v>29</v>
      </c>
    </row>
    <row r="49" spans="1:18" x14ac:dyDescent="0.2">
      <c r="A49" s="39" t="s">
        <v>72</v>
      </c>
      <c r="B49" s="37" t="s">
        <v>4</v>
      </c>
      <c r="C49" s="117"/>
      <c r="D49" s="238"/>
      <c r="E49" s="38">
        <f>E$33*E48</f>
        <v>1.5</v>
      </c>
      <c r="F49" s="191">
        <f>F$33*F48</f>
        <v>1.5</v>
      </c>
      <c r="G49" s="191">
        <f>G$33*G48</f>
        <v>1.5</v>
      </c>
      <c r="H49" s="38">
        <f t="shared" ref="H49:M49" si="2">H$36*H48</f>
        <v>0.3</v>
      </c>
      <c r="I49" s="191">
        <f t="shared" si="2"/>
        <v>0.3</v>
      </c>
      <c r="J49" s="191">
        <f t="shared" si="2"/>
        <v>0.3</v>
      </c>
      <c r="K49" s="38">
        <f t="shared" si="2"/>
        <v>0</v>
      </c>
      <c r="L49" s="191">
        <f t="shared" si="2"/>
        <v>0</v>
      </c>
      <c r="M49" s="191">
        <f t="shared" si="2"/>
        <v>0</v>
      </c>
      <c r="N49" s="181">
        <f>SQRT(SUMSQ(E49,H49,K49))</f>
        <v>1.5297058540778354</v>
      </c>
      <c r="O49" s="202">
        <f>SQRT(SUMSQ(F49,I49,L49))</f>
        <v>1.5297058540778354</v>
      </c>
      <c r="P49" s="182">
        <f>SQRT(SUMSQ(G49,J49,M49))</f>
        <v>1.5297058540778354</v>
      </c>
      <c r="Q49" s="122"/>
      <c r="R49" s="73" t="s">
        <v>42</v>
      </c>
    </row>
    <row r="50" spans="1:18" x14ac:dyDescent="0.2">
      <c r="A50" s="40"/>
      <c r="B50" s="26"/>
      <c r="C50" s="104"/>
      <c r="D50" s="80"/>
      <c r="E50" s="41"/>
      <c r="F50" s="42"/>
      <c r="G50" s="160"/>
      <c r="H50" s="41"/>
      <c r="I50" s="42"/>
      <c r="J50" s="160"/>
      <c r="K50" s="41"/>
      <c r="L50" s="42"/>
      <c r="M50" s="160"/>
      <c r="N50" s="167"/>
      <c r="O50" s="75"/>
      <c r="P50" s="168"/>
      <c r="Q50" s="120"/>
      <c r="R50" s="73"/>
    </row>
    <row r="51" spans="1:18" x14ac:dyDescent="0.2">
      <c r="A51" s="40"/>
      <c r="B51" s="26"/>
      <c r="C51" s="104"/>
      <c r="D51" s="80"/>
      <c r="E51" s="41"/>
      <c r="F51" s="42"/>
      <c r="G51" s="160"/>
      <c r="H51" s="41"/>
      <c r="I51" s="42"/>
      <c r="J51" s="160"/>
      <c r="K51" s="41"/>
      <c r="L51" s="42"/>
      <c r="M51" s="160"/>
      <c r="N51" s="167"/>
      <c r="O51" s="75"/>
      <c r="P51" s="168"/>
      <c r="Q51" s="120"/>
      <c r="R51" s="73"/>
    </row>
    <row r="52" spans="1:18" x14ac:dyDescent="0.2">
      <c r="A52" s="36" t="s">
        <v>54</v>
      </c>
      <c r="B52" s="37" t="s">
        <v>5</v>
      </c>
      <c r="C52" s="117"/>
      <c r="D52" s="238"/>
      <c r="E52" s="38">
        <v>0</v>
      </c>
      <c r="F52" s="191">
        <v>0</v>
      </c>
      <c r="G52" s="121">
        <v>0</v>
      </c>
      <c r="H52" s="38">
        <f>H20/(E20+H20)</f>
        <v>0.97549663244966411</v>
      </c>
      <c r="I52" s="191">
        <f>I20/(F20+I20)</f>
        <v>0.95227327896579606</v>
      </c>
      <c r="J52" s="191">
        <f>J20/(G20+J20)</f>
        <v>0.97549663244966411</v>
      </c>
      <c r="K52" s="38">
        <v>1</v>
      </c>
      <c r="L52" s="191">
        <v>1</v>
      </c>
      <c r="M52" s="121">
        <v>1</v>
      </c>
      <c r="N52" s="50"/>
      <c r="O52" s="195"/>
      <c r="P52" s="171"/>
      <c r="Q52" s="121"/>
      <c r="R52" s="179" t="s">
        <v>64</v>
      </c>
    </row>
    <row r="53" spans="1:18" x14ac:dyDescent="0.2">
      <c r="A53" s="39" t="s">
        <v>55</v>
      </c>
      <c r="B53" s="37" t="s">
        <v>4</v>
      </c>
      <c r="C53" s="117"/>
      <c r="D53" s="238"/>
      <c r="E53" s="38">
        <f>E$33*E52</f>
        <v>0</v>
      </c>
      <c r="F53" s="191">
        <f>F$33*F52</f>
        <v>0</v>
      </c>
      <c r="G53" s="191">
        <f>G$33*G52</f>
        <v>0</v>
      </c>
      <c r="H53" s="38">
        <f t="shared" ref="H53:M53" si="3">H$36*H52</f>
        <v>0.29264898973489922</v>
      </c>
      <c r="I53" s="191">
        <f t="shared" si="3"/>
        <v>0.28568198368973879</v>
      </c>
      <c r="J53" s="191">
        <f t="shared" si="3"/>
        <v>0.29264898973489922</v>
      </c>
      <c r="K53" s="38">
        <f t="shared" si="3"/>
        <v>0.3</v>
      </c>
      <c r="L53" s="191">
        <f t="shared" si="3"/>
        <v>0.3</v>
      </c>
      <c r="M53" s="191">
        <f t="shared" si="3"/>
        <v>0.3</v>
      </c>
      <c r="N53" s="181">
        <f>SQRT(SUMSQ(E53,H53,K53))</f>
        <v>0.41909835503477838</v>
      </c>
      <c r="O53" s="202">
        <f>SQRT(SUMSQ(F53,I53,L53))</f>
        <v>0.41426343768778845</v>
      </c>
      <c r="P53" s="182">
        <f>SQRT(SUMSQ(G53,J53,M53))</f>
        <v>0.41909835503477838</v>
      </c>
      <c r="Q53" s="122"/>
      <c r="R53" s="73" t="s">
        <v>41</v>
      </c>
    </row>
    <row r="54" spans="1:18" x14ac:dyDescent="0.2">
      <c r="A54" s="40"/>
      <c r="B54" s="26"/>
      <c r="C54" s="104"/>
      <c r="D54" s="80"/>
      <c r="E54" s="41"/>
      <c r="F54" s="42"/>
      <c r="G54" s="160"/>
      <c r="H54" s="41"/>
      <c r="I54" s="42"/>
      <c r="J54" s="160"/>
      <c r="K54" s="41"/>
      <c r="L54" s="42"/>
      <c r="M54" s="160"/>
      <c r="N54" s="167"/>
      <c r="O54" s="75"/>
      <c r="P54" s="168"/>
      <c r="Q54" s="120"/>
      <c r="R54" s="73"/>
    </row>
    <row r="55" spans="1:18" x14ac:dyDescent="0.2">
      <c r="A55" s="40"/>
      <c r="B55" s="26"/>
      <c r="C55" s="104"/>
      <c r="D55" s="80"/>
      <c r="E55" s="41"/>
      <c r="F55" s="42"/>
      <c r="G55" s="160"/>
      <c r="H55" s="41"/>
      <c r="I55" s="42"/>
      <c r="J55" s="160"/>
      <c r="K55" s="41"/>
      <c r="L55" s="42"/>
      <c r="M55" s="160"/>
      <c r="N55" s="167"/>
      <c r="O55" s="75"/>
      <c r="P55" s="168"/>
      <c r="Q55" s="120"/>
      <c r="R55" s="73"/>
    </row>
    <row r="56" spans="1:18" x14ac:dyDescent="0.2">
      <c r="A56" s="36" t="s">
        <v>56</v>
      </c>
      <c r="B56" s="37" t="s">
        <v>5</v>
      </c>
      <c r="C56" s="117"/>
      <c r="D56" s="238"/>
      <c r="E56" s="38">
        <v>1</v>
      </c>
      <c r="F56" s="191">
        <v>1</v>
      </c>
      <c r="G56" s="121">
        <v>1</v>
      </c>
      <c r="H56" s="38">
        <v>0</v>
      </c>
      <c r="I56" s="191">
        <v>0</v>
      </c>
      <c r="J56" s="121">
        <v>0</v>
      </c>
      <c r="K56" s="38">
        <v>1</v>
      </c>
      <c r="L56" s="191">
        <v>1</v>
      </c>
      <c r="M56" s="121">
        <v>1</v>
      </c>
      <c r="N56" s="50"/>
      <c r="O56" s="195"/>
      <c r="P56" s="171"/>
      <c r="Q56" s="121"/>
      <c r="R56" s="73" t="s">
        <v>29</v>
      </c>
    </row>
    <row r="57" spans="1:18" x14ac:dyDescent="0.2">
      <c r="A57" s="39" t="s">
        <v>57</v>
      </c>
      <c r="B57" s="37" t="s">
        <v>4</v>
      </c>
      <c r="C57" s="117"/>
      <c r="D57" s="238"/>
      <c r="E57" s="38">
        <f>E$33*E56</f>
        <v>1.5</v>
      </c>
      <c r="F57" s="191">
        <f>F$33*F56</f>
        <v>1.5</v>
      </c>
      <c r="G57" s="191">
        <f>G$33*G56</f>
        <v>1.5</v>
      </c>
      <c r="H57" s="38">
        <f t="shared" ref="H57:M57" si="4">H$36*H56</f>
        <v>0</v>
      </c>
      <c r="I57" s="191">
        <f t="shared" si="4"/>
        <v>0</v>
      </c>
      <c r="J57" s="191">
        <f t="shared" si="4"/>
        <v>0</v>
      </c>
      <c r="K57" s="38">
        <f t="shared" si="4"/>
        <v>0.3</v>
      </c>
      <c r="L57" s="191">
        <f t="shared" si="4"/>
        <v>0.3</v>
      </c>
      <c r="M57" s="191">
        <f t="shared" si="4"/>
        <v>0.3</v>
      </c>
      <c r="N57" s="181">
        <f>SQRT(SUMSQ(E57,H57,K57))</f>
        <v>1.5297058540778354</v>
      </c>
      <c r="O57" s="202">
        <f>SQRT(SUMSQ(F57,I57,L57))</f>
        <v>1.5297058540778354</v>
      </c>
      <c r="P57" s="182">
        <f>SQRT(SUMSQ(G57,J57,M57))</f>
        <v>1.5297058540778354</v>
      </c>
      <c r="Q57" s="122"/>
      <c r="R57" s="73" t="s">
        <v>42</v>
      </c>
    </row>
    <row r="58" spans="1:18" x14ac:dyDescent="0.2">
      <c r="A58" s="40"/>
      <c r="B58" s="26"/>
      <c r="C58" s="104"/>
      <c r="D58" s="80"/>
      <c r="E58" s="41"/>
      <c r="F58" s="42"/>
      <c r="G58" s="160"/>
      <c r="H58" s="41"/>
      <c r="I58" s="42"/>
      <c r="J58" s="160"/>
      <c r="K58" s="41"/>
      <c r="L58" s="42"/>
      <c r="M58" s="160"/>
      <c r="N58" s="167"/>
      <c r="O58" s="75"/>
      <c r="P58" s="168"/>
      <c r="Q58" s="120"/>
      <c r="R58" s="73"/>
    </row>
    <row r="59" spans="1:18" x14ac:dyDescent="0.2">
      <c r="A59" s="40"/>
      <c r="B59" s="26"/>
      <c r="C59" s="104"/>
      <c r="D59" s="80"/>
      <c r="E59" s="41"/>
      <c r="F59" s="42"/>
      <c r="G59" s="160"/>
      <c r="H59" s="41"/>
      <c r="I59" s="42"/>
      <c r="J59" s="160"/>
      <c r="K59" s="41"/>
      <c r="L59" s="42"/>
      <c r="M59" s="160"/>
      <c r="N59" s="167"/>
      <c r="O59" s="75"/>
      <c r="P59" s="168"/>
      <c r="Q59" s="120"/>
      <c r="R59" s="73"/>
    </row>
    <row r="60" spans="1:18" x14ac:dyDescent="0.2">
      <c r="A60" s="36" t="s">
        <v>104</v>
      </c>
      <c r="B60" s="37" t="s">
        <v>5</v>
      </c>
      <c r="C60" s="117"/>
      <c r="D60" s="238"/>
      <c r="E60" s="38">
        <v>1</v>
      </c>
      <c r="F60" s="191">
        <v>1</v>
      </c>
      <c r="G60" s="121">
        <v>1</v>
      </c>
      <c r="H60" s="38">
        <v>1</v>
      </c>
      <c r="I60" s="191">
        <v>1</v>
      </c>
      <c r="J60" s="121">
        <v>1</v>
      </c>
      <c r="K60" s="38">
        <v>0</v>
      </c>
      <c r="L60" s="191">
        <v>0</v>
      </c>
      <c r="M60" s="121">
        <v>0</v>
      </c>
      <c r="N60" s="50"/>
      <c r="O60" s="195"/>
      <c r="P60" s="171"/>
      <c r="Q60" s="121"/>
      <c r="R60" s="73" t="s">
        <v>29</v>
      </c>
    </row>
    <row r="61" spans="1:18" x14ac:dyDescent="0.2">
      <c r="A61" s="39" t="s">
        <v>105</v>
      </c>
      <c r="B61" s="37" t="s">
        <v>4</v>
      </c>
      <c r="C61" s="117"/>
      <c r="D61" s="238"/>
      <c r="E61" s="38">
        <f>E$33*E60</f>
        <v>1.5</v>
      </c>
      <c r="F61" s="191">
        <f>F$33*F60</f>
        <v>1.5</v>
      </c>
      <c r="G61" s="191">
        <f>G$33*G60</f>
        <v>1.5</v>
      </c>
      <c r="H61" s="38">
        <f t="shared" ref="H61:M61" si="5">H$36*H60</f>
        <v>0.3</v>
      </c>
      <c r="I61" s="191">
        <f t="shared" si="5"/>
        <v>0.3</v>
      </c>
      <c r="J61" s="191">
        <f t="shared" si="5"/>
        <v>0.3</v>
      </c>
      <c r="K61" s="38">
        <f t="shared" si="5"/>
        <v>0</v>
      </c>
      <c r="L61" s="191">
        <f t="shared" si="5"/>
        <v>0</v>
      </c>
      <c r="M61" s="191">
        <f t="shared" si="5"/>
        <v>0</v>
      </c>
      <c r="N61" s="181">
        <f>SQRT(SUMSQ(E61,H61,K61))</f>
        <v>1.5297058540778354</v>
      </c>
      <c r="O61" s="202">
        <f>SQRT(SUMSQ(F61,I61,L61))</f>
        <v>1.5297058540778354</v>
      </c>
      <c r="P61" s="182">
        <f>SQRT(SUMSQ(G61,J61,M61))</f>
        <v>1.5297058540778354</v>
      </c>
      <c r="Q61" s="122"/>
      <c r="R61" s="229" t="s">
        <v>97</v>
      </c>
    </row>
    <row r="62" spans="1:18" x14ac:dyDescent="0.2">
      <c r="A62" s="40"/>
      <c r="B62" s="26"/>
      <c r="C62" s="104"/>
      <c r="D62" s="80"/>
      <c r="E62" s="41"/>
      <c r="F62" s="42"/>
      <c r="G62" s="160"/>
      <c r="H62" s="41"/>
      <c r="I62" s="42"/>
      <c r="J62" s="160"/>
      <c r="K62" s="41"/>
      <c r="L62" s="42"/>
      <c r="M62" s="160"/>
      <c r="N62" s="167"/>
      <c r="O62" s="75"/>
      <c r="P62" s="168"/>
      <c r="Q62" s="120"/>
      <c r="R62" s="73"/>
    </row>
    <row r="63" spans="1:18" x14ac:dyDescent="0.2">
      <c r="A63" s="40"/>
      <c r="B63" s="26"/>
      <c r="C63" s="104"/>
      <c r="D63" s="80"/>
      <c r="E63" s="41"/>
      <c r="F63" s="42"/>
      <c r="G63" s="160"/>
      <c r="H63" s="41"/>
      <c r="I63" s="42"/>
      <c r="J63" s="160"/>
      <c r="K63" s="41"/>
      <c r="L63" s="42"/>
      <c r="M63" s="160"/>
      <c r="N63" s="167"/>
      <c r="O63" s="75"/>
      <c r="P63" s="168"/>
      <c r="Q63" s="120"/>
      <c r="R63" s="73"/>
    </row>
    <row r="64" spans="1:18" x14ac:dyDescent="0.2">
      <c r="A64" s="36" t="s">
        <v>102</v>
      </c>
      <c r="B64" s="37" t="s">
        <v>5</v>
      </c>
      <c r="C64" s="117"/>
      <c r="D64" s="238"/>
      <c r="E64" s="38">
        <v>1</v>
      </c>
      <c r="F64" s="191">
        <v>1</v>
      </c>
      <c r="G64" s="121">
        <v>1</v>
      </c>
      <c r="H64" s="38">
        <v>0</v>
      </c>
      <c r="I64" s="191">
        <v>0</v>
      </c>
      <c r="J64" s="121">
        <v>0</v>
      </c>
      <c r="K64" s="38">
        <v>1</v>
      </c>
      <c r="L64" s="191">
        <v>1</v>
      </c>
      <c r="M64" s="121">
        <v>1</v>
      </c>
      <c r="N64" s="50"/>
      <c r="O64" s="195"/>
      <c r="P64" s="171"/>
      <c r="Q64" s="121"/>
      <c r="R64" s="73" t="s">
        <v>29</v>
      </c>
    </row>
    <row r="65" spans="1:18" x14ac:dyDescent="0.2">
      <c r="A65" s="39" t="s">
        <v>103</v>
      </c>
      <c r="B65" s="37" t="s">
        <v>4</v>
      </c>
      <c r="C65" s="117"/>
      <c r="D65" s="238"/>
      <c r="E65" s="38">
        <f>E$33*E64</f>
        <v>1.5</v>
      </c>
      <c r="F65" s="191">
        <f>F$33*F64</f>
        <v>1.5</v>
      </c>
      <c r="G65" s="191">
        <f>G$33*G64</f>
        <v>1.5</v>
      </c>
      <c r="H65" s="38">
        <f t="shared" ref="H65:M65" si="6">H$36*H64</f>
        <v>0</v>
      </c>
      <c r="I65" s="191">
        <f t="shared" si="6"/>
        <v>0</v>
      </c>
      <c r="J65" s="191">
        <f t="shared" si="6"/>
        <v>0</v>
      </c>
      <c r="K65" s="38">
        <f t="shared" si="6"/>
        <v>0.3</v>
      </c>
      <c r="L65" s="191">
        <f t="shared" si="6"/>
        <v>0.3</v>
      </c>
      <c r="M65" s="191">
        <f t="shared" si="6"/>
        <v>0.3</v>
      </c>
      <c r="N65" s="181">
        <f>SQRT(SUMSQ(E65,H65,K65))</f>
        <v>1.5297058540778354</v>
      </c>
      <c r="O65" s="202">
        <f>SQRT(SUMSQ(F65,I65,L65))</f>
        <v>1.5297058540778354</v>
      </c>
      <c r="P65" s="182">
        <f>SQRT(SUMSQ(G65,J65,M65))</f>
        <v>1.5297058540778354</v>
      </c>
      <c r="Q65" s="122"/>
      <c r="R65" s="229" t="s">
        <v>96</v>
      </c>
    </row>
    <row r="66" spans="1:18" x14ac:dyDescent="0.2">
      <c r="A66" s="228"/>
      <c r="B66" s="26"/>
      <c r="C66" s="104"/>
      <c r="D66" s="80"/>
      <c r="E66" s="41"/>
      <c r="F66" s="42"/>
      <c r="G66" s="160"/>
      <c r="H66" s="41"/>
      <c r="I66" s="42"/>
      <c r="J66" s="160"/>
      <c r="K66" s="41"/>
      <c r="L66" s="42"/>
      <c r="M66" s="160"/>
      <c r="N66" s="167"/>
      <c r="O66" s="75"/>
      <c r="P66" s="168"/>
      <c r="Q66" s="120"/>
      <c r="R66" s="73"/>
    </row>
    <row r="67" spans="1:18" x14ac:dyDescent="0.2">
      <c r="A67" s="40"/>
      <c r="B67" s="26"/>
      <c r="C67" s="104"/>
      <c r="D67" s="80"/>
      <c r="E67" s="41"/>
      <c r="F67" s="42"/>
      <c r="G67" s="160"/>
      <c r="H67" s="41"/>
      <c r="I67" s="42"/>
      <c r="J67" s="160"/>
      <c r="K67" s="41"/>
      <c r="L67" s="42"/>
      <c r="M67" s="160"/>
      <c r="N67" s="167"/>
      <c r="O67" s="75"/>
      <c r="P67" s="168"/>
      <c r="Q67" s="120"/>
      <c r="R67" s="73"/>
    </row>
    <row r="68" spans="1:18" x14ac:dyDescent="0.2">
      <c r="A68" s="36" t="s">
        <v>75</v>
      </c>
      <c r="B68" s="37" t="s">
        <v>5</v>
      </c>
      <c r="C68" s="117"/>
      <c r="D68" s="238"/>
      <c r="E68" s="38">
        <v>0</v>
      </c>
      <c r="F68" s="191">
        <v>0</v>
      </c>
      <c r="G68" s="121">
        <v>0</v>
      </c>
      <c r="H68" s="38">
        <v>1</v>
      </c>
      <c r="I68" s="191">
        <v>1</v>
      </c>
      <c r="J68" s="121">
        <v>1</v>
      </c>
      <c r="K68" s="38">
        <v>1</v>
      </c>
      <c r="L68" s="191">
        <v>1</v>
      </c>
      <c r="M68" s="121">
        <v>1</v>
      </c>
      <c r="N68" s="50"/>
      <c r="O68" s="195"/>
      <c r="P68" s="171"/>
      <c r="Q68" s="121"/>
      <c r="R68" s="73" t="s">
        <v>29</v>
      </c>
    </row>
    <row r="69" spans="1:18" x14ac:dyDescent="0.2">
      <c r="A69" s="39" t="s">
        <v>76</v>
      </c>
      <c r="B69" s="37" t="s">
        <v>4</v>
      </c>
      <c r="C69" s="117"/>
      <c r="D69" s="238"/>
      <c r="E69" s="38">
        <f>E$33*E68</f>
        <v>0</v>
      </c>
      <c r="F69" s="191">
        <f>F$33*F68</f>
        <v>0</v>
      </c>
      <c r="G69" s="191">
        <f>G$33*G68</f>
        <v>0</v>
      </c>
      <c r="H69" s="38">
        <f t="shared" ref="H69:M69" si="7">H$36*H68</f>
        <v>0.3</v>
      </c>
      <c r="I69" s="191">
        <f t="shared" si="7"/>
        <v>0.3</v>
      </c>
      <c r="J69" s="191">
        <f t="shared" si="7"/>
        <v>0.3</v>
      </c>
      <c r="K69" s="38">
        <f t="shared" si="7"/>
        <v>0.3</v>
      </c>
      <c r="L69" s="191">
        <f t="shared" si="7"/>
        <v>0.3</v>
      </c>
      <c r="M69" s="191">
        <f t="shared" si="7"/>
        <v>0.3</v>
      </c>
      <c r="N69" s="181">
        <f>SQRT(SUMSQ(E69,H69,K69))</f>
        <v>0.42426406871192851</v>
      </c>
      <c r="O69" s="202">
        <f>SQRT(SUMSQ(F69,I69,L69))</f>
        <v>0.42426406871192851</v>
      </c>
      <c r="P69" s="182">
        <f>SQRT(SUMSQ(G69,J69,M69))</f>
        <v>0.42426406871192851</v>
      </c>
      <c r="Q69" s="122"/>
      <c r="R69" s="210" t="s">
        <v>90</v>
      </c>
    </row>
    <row r="70" spans="1:18" x14ac:dyDescent="0.2">
      <c r="A70" s="40"/>
      <c r="B70" s="26"/>
      <c r="C70" s="104"/>
      <c r="D70" s="80"/>
      <c r="E70" s="41"/>
      <c r="F70" s="42"/>
      <c r="G70" s="160"/>
      <c r="H70" s="41"/>
      <c r="I70" s="42"/>
      <c r="J70" s="160"/>
      <c r="K70" s="41"/>
      <c r="L70" s="42"/>
      <c r="M70" s="160"/>
      <c r="N70" s="167"/>
      <c r="O70" s="75"/>
      <c r="P70" s="168"/>
      <c r="Q70" s="120"/>
      <c r="R70" s="73"/>
    </row>
    <row r="71" spans="1:18" x14ac:dyDescent="0.2">
      <c r="A71" s="40"/>
      <c r="B71" s="26"/>
      <c r="C71" s="104"/>
      <c r="D71" s="80"/>
      <c r="E71" s="41"/>
      <c r="F71" s="42"/>
      <c r="G71" s="160"/>
      <c r="H71" s="41"/>
      <c r="I71" s="42"/>
      <c r="J71" s="160"/>
      <c r="K71" s="41"/>
      <c r="L71" s="42"/>
      <c r="M71" s="160"/>
      <c r="N71" s="167"/>
      <c r="O71" s="75"/>
      <c r="P71" s="168"/>
      <c r="Q71" s="120"/>
      <c r="R71" s="73"/>
    </row>
    <row r="72" spans="1:18" x14ac:dyDescent="0.2">
      <c r="A72" s="36" t="s">
        <v>73</v>
      </c>
      <c r="B72" s="37" t="s">
        <v>5</v>
      </c>
      <c r="C72" s="117"/>
      <c r="D72" s="238"/>
      <c r="E72" s="38">
        <v>0</v>
      </c>
      <c r="F72" s="191">
        <v>0</v>
      </c>
      <c r="G72" s="121">
        <v>0</v>
      </c>
      <c r="H72" s="38">
        <v>1</v>
      </c>
      <c r="I72" s="191">
        <v>1</v>
      </c>
      <c r="J72" s="121">
        <v>1</v>
      </c>
      <c r="K72" s="38">
        <v>1</v>
      </c>
      <c r="L72" s="191">
        <v>1</v>
      </c>
      <c r="M72" s="121">
        <v>1</v>
      </c>
      <c r="N72" s="50"/>
      <c r="O72" s="195"/>
      <c r="P72" s="171"/>
      <c r="Q72" s="121"/>
      <c r="R72" s="73" t="s">
        <v>29</v>
      </c>
    </row>
    <row r="73" spans="1:18" x14ac:dyDescent="0.2">
      <c r="A73" s="39" t="s">
        <v>74</v>
      </c>
      <c r="B73" s="37" t="s">
        <v>4</v>
      </c>
      <c r="C73" s="117"/>
      <c r="D73" s="238"/>
      <c r="E73" s="38">
        <f>E$33*E72</f>
        <v>0</v>
      </c>
      <c r="F73" s="191">
        <f>F$33*F72</f>
        <v>0</v>
      </c>
      <c r="G73" s="191">
        <f>G$33*G72</f>
        <v>0</v>
      </c>
      <c r="H73" s="38">
        <f t="shared" ref="H73:M73" si="8">H$36*H72</f>
        <v>0.3</v>
      </c>
      <c r="I73" s="191">
        <f t="shared" si="8"/>
        <v>0.3</v>
      </c>
      <c r="J73" s="191">
        <f t="shared" si="8"/>
        <v>0.3</v>
      </c>
      <c r="K73" s="38">
        <f t="shared" si="8"/>
        <v>0.3</v>
      </c>
      <c r="L73" s="191">
        <f t="shared" si="8"/>
        <v>0.3</v>
      </c>
      <c r="M73" s="191">
        <f t="shared" si="8"/>
        <v>0.3</v>
      </c>
      <c r="N73" s="181">
        <f>SQRT(SUMSQ(E73,H73,K73))</f>
        <v>0.42426406871192851</v>
      </c>
      <c r="O73" s="202">
        <f>SQRT(SUMSQ(F73,I73,L73))</f>
        <v>0.42426406871192851</v>
      </c>
      <c r="P73" s="182">
        <f>SQRT(SUMSQ(G73,J73,M73))</f>
        <v>0.42426406871192851</v>
      </c>
      <c r="Q73" s="122"/>
      <c r="R73" s="210" t="s">
        <v>90</v>
      </c>
    </row>
    <row r="74" spans="1:18" ht="13.5" thickBot="1" x14ac:dyDescent="0.25">
      <c r="A74" s="90"/>
      <c r="B74" s="105"/>
      <c r="C74" s="118"/>
      <c r="D74" s="239"/>
      <c r="E74" s="72"/>
      <c r="F74" s="192"/>
      <c r="G74" s="161"/>
      <c r="H74" s="72"/>
      <c r="I74" s="192"/>
      <c r="J74" s="161"/>
      <c r="K74" s="72"/>
      <c r="L74" s="192"/>
      <c r="M74" s="161"/>
      <c r="N74" s="164"/>
      <c r="O74" s="203"/>
      <c r="P74" s="123"/>
      <c r="Q74" s="123"/>
      <c r="R74" s="74"/>
    </row>
    <row r="75" spans="1:18" x14ac:dyDescent="0.2">
      <c r="B75" s="26"/>
      <c r="C75" s="26"/>
      <c r="D75" s="26"/>
      <c r="E75" s="42"/>
      <c r="F75" s="42"/>
      <c r="G75" s="42"/>
      <c r="H75" s="42"/>
      <c r="I75" s="42"/>
      <c r="J75" s="42"/>
      <c r="K75" s="42"/>
      <c r="L75" s="42"/>
      <c r="M75" s="42"/>
      <c r="N75" s="43"/>
      <c r="O75" s="43"/>
      <c r="P75" s="43"/>
      <c r="Q75" s="43"/>
      <c r="R75" s="43"/>
    </row>
    <row r="76" spans="1:18" ht="13.5" thickBot="1" x14ac:dyDescent="0.25">
      <c r="A76" s="45"/>
    </row>
    <row r="77" spans="1:18" x14ac:dyDescent="0.2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46"/>
      <c r="O77" s="46"/>
      <c r="P77" s="46"/>
      <c r="Q77" s="46"/>
      <c r="R77" s="13" t="s">
        <v>0</v>
      </c>
    </row>
    <row r="78" spans="1:18" x14ac:dyDescent="0.2">
      <c r="A78" s="258" t="s">
        <v>138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6"/>
      <c r="O78" s="26"/>
      <c r="P78" s="26"/>
      <c r="Q78" s="26"/>
      <c r="R78" s="115"/>
    </row>
    <row r="79" spans="1:18" ht="13.5" thickBot="1" x14ac:dyDescent="0.25">
      <c r="A79" t="s">
        <v>137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6"/>
      <c r="O79" s="26"/>
      <c r="P79" s="26"/>
      <c r="Q79" s="26"/>
      <c r="R79" s="211" t="s">
        <v>135</v>
      </c>
    </row>
    <row r="80" spans="1:18" x14ac:dyDescent="0.2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46"/>
      <c r="O80" s="46"/>
      <c r="P80" s="46"/>
      <c r="Q80" s="46"/>
      <c r="R80" s="57"/>
    </row>
    <row r="81" spans="1:18" ht="13.5" thickBot="1" x14ac:dyDescent="0.25">
      <c r="N81" s="45"/>
      <c r="O81" s="45"/>
      <c r="P81" s="45"/>
      <c r="Q81" s="45"/>
    </row>
    <row r="82" spans="1:18" x14ac:dyDescent="0.2">
      <c r="A82" s="9" t="s">
        <v>26</v>
      </c>
      <c r="B82" s="66"/>
      <c r="C82" s="106" t="s">
        <v>33</v>
      </c>
      <c r="D82" s="232"/>
      <c r="E82" s="272" t="s">
        <v>31</v>
      </c>
      <c r="F82" s="273"/>
      <c r="G82" s="274"/>
      <c r="H82" s="272" t="s">
        <v>89</v>
      </c>
      <c r="I82" s="273"/>
      <c r="J82" s="274"/>
      <c r="K82" s="272" t="s">
        <v>46</v>
      </c>
      <c r="L82" s="273"/>
      <c r="M82" s="274"/>
      <c r="N82" s="12"/>
      <c r="O82" s="12"/>
      <c r="P82" s="12"/>
      <c r="Q82" s="12"/>
      <c r="R82" s="13" t="s">
        <v>0</v>
      </c>
    </row>
    <row r="83" spans="1:18" x14ac:dyDescent="0.2">
      <c r="A83" s="30"/>
      <c r="B83" s="15"/>
      <c r="C83" s="15"/>
      <c r="D83" s="234"/>
      <c r="E83" s="141" t="s">
        <v>47</v>
      </c>
      <c r="F83" s="187" t="s">
        <v>48</v>
      </c>
      <c r="G83" s="114" t="s">
        <v>68</v>
      </c>
      <c r="H83" s="141" t="s">
        <v>47</v>
      </c>
      <c r="I83" s="187" t="s">
        <v>48</v>
      </c>
      <c r="J83" s="114" t="s">
        <v>68</v>
      </c>
      <c r="K83" s="141" t="s">
        <v>47</v>
      </c>
      <c r="L83" s="187" t="s">
        <v>48</v>
      </c>
      <c r="M83" s="114" t="s">
        <v>68</v>
      </c>
      <c r="N83" s="8"/>
      <c r="O83" s="8"/>
      <c r="P83" s="8"/>
      <c r="Q83" s="8"/>
      <c r="R83" s="115"/>
    </row>
    <row r="84" spans="1:18" x14ac:dyDescent="0.2">
      <c r="A84" s="14"/>
      <c r="B84" s="15"/>
      <c r="C84" s="15"/>
      <c r="D84" s="234"/>
      <c r="E84" s="16"/>
      <c r="F84" s="17"/>
      <c r="G84" s="159"/>
      <c r="H84" s="16"/>
      <c r="I84" s="17"/>
      <c r="J84" s="159"/>
      <c r="K84" s="16"/>
      <c r="L84" s="17"/>
      <c r="M84" s="159"/>
      <c r="N84" s="8"/>
      <c r="O84" s="8"/>
      <c r="P84" s="8"/>
      <c r="Q84" s="8"/>
      <c r="R84" s="58"/>
    </row>
    <row r="85" spans="1:18" x14ac:dyDescent="0.2">
      <c r="A85" s="19" t="s">
        <v>38</v>
      </c>
      <c r="B85" s="20" t="s">
        <v>2</v>
      </c>
      <c r="C85" s="20"/>
      <c r="D85" s="18"/>
      <c r="E85" s="165">
        <f>E7</f>
        <v>-98</v>
      </c>
      <c r="F85" s="193">
        <f>F7</f>
        <v>-98</v>
      </c>
      <c r="G85" s="166">
        <v>-98</v>
      </c>
      <c r="H85" s="165"/>
      <c r="I85" s="193"/>
      <c r="J85" s="166"/>
      <c r="K85" s="165"/>
      <c r="L85" s="21"/>
      <c r="M85" s="59"/>
      <c r="N85" s="8"/>
      <c r="O85" s="8"/>
      <c r="P85" s="8"/>
      <c r="Q85" s="8"/>
      <c r="R85" s="56"/>
    </row>
    <row r="86" spans="1:18" x14ac:dyDescent="0.2">
      <c r="A86" s="19" t="s">
        <v>3</v>
      </c>
      <c r="B86" s="20" t="s">
        <v>4</v>
      </c>
      <c r="C86" s="20"/>
      <c r="D86" s="18"/>
      <c r="E86" s="86"/>
      <c r="F86" s="21"/>
      <c r="G86" s="59"/>
      <c r="H86" s="147">
        <f>H8</f>
        <v>16</v>
      </c>
      <c r="I86" s="23">
        <f>I8</f>
        <v>13</v>
      </c>
      <c r="J86" s="138">
        <v>16</v>
      </c>
      <c r="K86" s="220">
        <f>K8</f>
        <v>-99</v>
      </c>
      <c r="L86" s="23">
        <f>L8</f>
        <v>16</v>
      </c>
      <c r="M86" s="138">
        <f>M8</f>
        <v>13</v>
      </c>
      <c r="N86" s="8"/>
      <c r="O86" s="8"/>
      <c r="P86" s="8"/>
      <c r="Q86" s="8"/>
      <c r="R86" s="56"/>
    </row>
    <row r="87" spans="1:18" x14ac:dyDescent="0.2">
      <c r="A87" s="224" t="s">
        <v>92</v>
      </c>
      <c r="B87" s="20" t="s">
        <v>39</v>
      </c>
      <c r="C87" s="18">
        <f>C10</f>
        <v>-128</v>
      </c>
      <c r="D87" s="111"/>
      <c r="E87" s="86"/>
      <c r="F87" s="21"/>
      <c r="G87" s="59"/>
      <c r="H87" s="147"/>
      <c r="I87" s="23"/>
      <c r="J87" s="138"/>
      <c r="K87" s="220"/>
      <c r="L87" s="23"/>
      <c r="M87" s="138"/>
      <c r="N87" s="8"/>
      <c r="O87" s="8"/>
      <c r="P87" s="8"/>
      <c r="Q87" s="8"/>
      <c r="R87" s="56"/>
    </row>
    <row r="88" spans="1:18" x14ac:dyDescent="0.2">
      <c r="A88" t="s">
        <v>91</v>
      </c>
      <c r="B88" s="20" t="s">
        <v>93</v>
      </c>
      <c r="C88" s="18">
        <f>C11</f>
        <v>60</v>
      </c>
      <c r="D88" s="111"/>
      <c r="E88" s="86"/>
      <c r="F88" s="21"/>
      <c r="G88" s="59"/>
      <c r="H88" s="147"/>
      <c r="I88" s="23"/>
      <c r="J88" s="138"/>
      <c r="K88" s="220"/>
      <c r="L88" s="23"/>
      <c r="M88" s="138"/>
      <c r="N88" s="8"/>
      <c r="O88" s="8"/>
      <c r="P88" s="8"/>
      <c r="Q88" s="8"/>
      <c r="R88" s="56"/>
    </row>
    <row r="89" spans="1:18" x14ac:dyDescent="0.2">
      <c r="A89" t="s">
        <v>129</v>
      </c>
      <c r="B89" s="20" t="s">
        <v>128</v>
      </c>
      <c r="C89" s="111">
        <f>C12</f>
        <v>0</v>
      </c>
      <c r="D89" s="111"/>
      <c r="E89" s="86"/>
      <c r="F89" s="21"/>
      <c r="G89" s="59"/>
      <c r="H89" s="147"/>
      <c r="I89" s="23"/>
      <c r="J89" s="138"/>
      <c r="K89" s="220"/>
      <c r="L89" s="23"/>
      <c r="M89" s="138"/>
      <c r="N89" s="8"/>
      <c r="O89" s="8"/>
      <c r="P89" s="8"/>
      <c r="Q89" s="8"/>
      <c r="R89" s="56"/>
    </row>
    <row r="90" spans="1:18" x14ac:dyDescent="0.2">
      <c r="A90" t="s">
        <v>130</v>
      </c>
      <c r="B90" s="20" t="s">
        <v>128</v>
      </c>
      <c r="C90" s="111"/>
      <c r="D90" s="111">
        <f>D13</f>
        <v>0</v>
      </c>
      <c r="E90" s="86"/>
      <c r="F90" s="21"/>
      <c r="G90" s="59"/>
      <c r="H90" s="147"/>
      <c r="I90" s="23"/>
      <c r="J90" s="138"/>
      <c r="K90" s="220"/>
      <c r="L90" s="23"/>
      <c r="M90" s="138"/>
      <c r="N90" s="8"/>
      <c r="O90" s="8"/>
      <c r="P90" s="8"/>
      <c r="Q90" s="8"/>
      <c r="R90" s="56"/>
    </row>
    <row r="91" spans="1:18" x14ac:dyDescent="0.2">
      <c r="A91" t="s">
        <v>131</v>
      </c>
      <c r="B91" s="20" t="s">
        <v>128</v>
      </c>
      <c r="C91" s="111"/>
      <c r="D91" s="111"/>
      <c r="E91" s="86"/>
      <c r="F91" s="21"/>
      <c r="G91" s="59"/>
      <c r="H91" s="147"/>
      <c r="I91" s="23"/>
      <c r="J91" s="138"/>
      <c r="K91" s="220"/>
      <c r="L91" s="23"/>
      <c r="M91" s="138"/>
      <c r="N91" s="8"/>
      <c r="O91" s="8"/>
      <c r="P91" s="8"/>
      <c r="Q91" s="8"/>
      <c r="R91" s="56"/>
    </row>
    <row r="92" spans="1:18" x14ac:dyDescent="0.2">
      <c r="A92" s="19"/>
      <c r="B92" s="20"/>
      <c r="C92" s="18"/>
      <c r="D92" s="111"/>
      <c r="E92" s="86"/>
      <c r="F92" s="21"/>
      <c r="G92" s="59"/>
      <c r="H92" s="147"/>
      <c r="I92" s="23"/>
      <c r="J92" s="138"/>
      <c r="K92" s="147"/>
      <c r="L92" s="23"/>
      <c r="M92" s="138"/>
      <c r="N92" s="8"/>
      <c r="O92" s="8"/>
      <c r="P92" s="8"/>
      <c r="Q92" s="8"/>
      <c r="R92" s="58"/>
    </row>
    <row r="93" spans="1:18" x14ac:dyDescent="0.2">
      <c r="A93" s="19" t="s">
        <v>10</v>
      </c>
      <c r="B93" s="20" t="s">
        <v>4</v>
      </c>
      <c r="C93" s="100"/>
      <c r="D93" s="259">
        <v>-1</v>
      </c>
      <c r="E93" s="144">
        <v>0</v>
      </c>
      <c r="F93" s="194">
        <v>0</v>
      </c>
      <c r="G93" s="145">
        <v>0</v>
      </c>
      <c r="H93" s="144">
        <v>0</v>
      </c>
      <c r="I93" s="194">
        <v>0</v>
      </c>
      <c r="J93" s="261">
        <v>0.45</v>
      </c>
      <c r="K93" s="144">
        <v>0</v>
      </c>
      <c r="L93" s="262">
        <v>0.45</v>
      </c>
      <c r="M93" s="145">
        <v>0</v>
      </c>
      <c r="N93" s="8"/>
      <c r="O93" s="8"/>
      <c r="P93" s="8"/>
      <c r="Q93" s="8"/>
      <c r="R93" s="22" t="s">
        <v>8</v>
      </c>
    </row>
    <row r="94" spans="1:18" x14ac:dyDescent="0.2">
      <c r="A94" s="35" t="s">
        <v>9</v>
      </c>
      <c r="B94" s="20" t="s">
        <v>4</v>
      </c>
      <c r="C94" s="100"/>
      <c r="D94" s="260">
        <f>D90+D93</f>
        <v>-1</v>
      </c>
      <c r="E94" s="167">
        <f>E85+E93</f>
        <v>-98</v>
      </c>
      <c r="F94" s="75">
        <f>F85+F93</f>
        <v>-98</v>
      </c>
      <c r="G94" s="75">
        <f>G85+G93</f>
        <v>-98</v>
      </c>
      <c r="H94" s="167">
        <f t="shared" ref="H94:M94" si="9">H86+H93</f>
        <v>16</v>
      </c>
      <c r="I94" s="75">
        <f t="shared" si="9"/>
        <v>13</v>
      </c>
      <c r="J94" s="75">
        <f t="shared" si="9"/>
        <v>16.45</v>
      </c>
      <c r="K94" s="221">
        <f t="shared" si="9"/>
        <v>-99</v>
      </c>
      <c r="L94" s="75">
        <f t="shared" si="9"/>
        <v>16.45</v>
      </c>
      <c r="M94" s="168">
        <f t="shared" si="9"/>
        <v>13</v>
      </c>
      <c r="N94" s="8"/>
      <c r="O94" s="8"/>
      <c r="P94" s="8"/>
      <c r="Q94" s="8"/>
      <c r="R94" s="22" t="s">
        <v>12</v>
      </c>
    </row>
    <row r="95" spans="1:18" x14ac:dyDescent="0.2">
      <c r="A95" s="19"/>
      <c r="B95" s="20"/>
      <c r="C95" s="20"/>
      <c r="D95" s="18"/>
      <c r="E95" s="111"/>
      <c r="F95" s="18"/>
      <c r="G95" s="20"/>
      <c r="H95" s="111"/>
      <c r="I95" s="18"/>
      <c r="J95" s="20"/>
      <c r="K95" s="111"/>
      <c r="L95" s="23"/>
      <c r="M95" s="138"/>
      <c r="N95" s="8"/>
      <c r="O95" s="8"/>
      <c r="P95" s="8"/>
      <c r="Q95" s="8"/>
      <c r="R95" s="58"/>
    </row>
    <row r="96" spans="1:18" x14ac:dyDescent="0.2">
      <c r="A96" s="48" t="s">
        <v>7</v>
      </c>
      <c r="B96" s="20"/>
      <c r="C96" s="20"/>
      <c r="D96" s="18"/>
      <c r="E96" s="111"/>
      <c r="F96" s="18"/>
      <c r="G96" s="20"/>
      <c r="H96" s="111"/>
      <c r="I96" s="18"/>
      <c r="J96" s="20"/>
      <c r="K96" s="111"/>
      <c r="L96" s="23"/>
      <c r="M96" s="138"/>
      <c r="N96" s="8"/>
      <c r="O96" s="8"/>
      <c r="P96" s="8"/>
      <c r="Q96" s="8"/>
      <c r="R96" s="58"/>
    </row>
    <row r="97" spans="1:18" x14ac:dyDescent="0.2">
      <c r="A97" s="19" t="s">
        <v>27</v>
      </c>
      <c r="B97" s="20" t="s">
        <v>40</v>
      </c>
      <c r="C97" s="20"/>
      <c r="D97" s="18"/>
      <c r="E97" s="151">
        <f>(10^12)*(10^-3)*($E5/15)*10^(E94/10)</f>
        <v>0.31697863849222196</v>
      </c>
      <c r="F97" s="76">
        <f>(10^12)*(10^-3)*($E5/15)*10^(F94/10)</f>
        <v>0.31697863849222196</v>
      </c>
      <c r="G97" s="76">
        <f>(10^12)*(10^-3)*($E5/15)*10^(G94/10)</f>
        <v>0.31697863849222196</v>
      </c>
      <c r="H97" s="151">
        <f t="shared" ref="H97:M97" si="10">(10^12)*(10^-3)*($E5/15)*10^(($E94+H94)/10)</f>
        <v>12.619146889603867</v>
      </c>
      <c r="I97" s="76">
        <f t="shared" si="10"/>
        <v>6.3245553203367555</v>
      </c>
      <c r="J97" s="76">
        <f t="shared" si="10"/>
        <v>13.996839920045469</v>
      </c>
      <c r="K97" s="151">
        <f t="shared" si="10"/>
        <v>3.9905246299377443E-11</v>
      </c>
      <c r="L97" s="76">
        <f t="shared" si="10"/>
        <v>13.996839920045469</v>
      </c>
      <c r="M97" s="137">
        <f t="shared" si="10"/>
        <v>6.3245553203367555</v>
      </c>
      <c r="N97" s="8"/>
      <c r="O97" s="8"/>
      <c r="P97" s="8"/>
      <c r="Q97" s="8"/>
      <c r="R97" s="58"/>
    </row>
    <row r="98" spans="1:18" x14ac:dyDescent="0.2">
      <c r="A98" s="32" t="s">
        <v>50</v>
      </c>
      <c r="B98" s="20" t="s">
        <v>4</v>
      </c>
      <c r="C98" s="20"/>
      <c r="D98" s="18"/>
      <c r="E98" s="111"/>
      <c r="F98" s="18"/>
      <c r="G98" s="20"/>
      <c r="H98" s="169">
        <f>10*LOG10(H97/(E97+K97))</f>
        <v>15.999999999453268</v>
      </c>
      <c r="I98" s="34">
        <f>10*LOG10(I97/(F97+L97))</f>
        <v>-3.5472551214720398</v>
      </c>
      <c r="J98" s="34">
        <f>10*LOG10(J97/(G97+M97))</f>
        <v>3.2376159808574503</v>
      </c>
      <c r="K98" s="222">
        <f>10*LOG10(K97/(E97+H97))</f>
        <v>-115.10774225511959</v>
      </c>
      <c r="L98" s="34">
        <f>10*LOG10(L97/(F97+I97))</f>
        <v>3.2376159808574503</v>
      </c>
      <c r="M98" s="170">
        <f>10*LOG10(M97/(G97+J97))</f>
        <v>-3.5472551214720398</v>
      </c>
      <c r="N98" s="8"/>
      <c r="O98" s="8"/>
      <c r="P98" s="8"/>
      <c r="Q98" s="8"/>
      <c r="R98" s="22"/>
    </row>
    <row r="99" spans="1:18" x14ac:dyDescent="0.2">
      <c r="A99" s="158" t="s">
        <v>53</v>
      </c>
      <c r="B99" s="20" t="s">
        <v>39</v>
      </c>
      <c r="C99" s="20"/>
      <c r="D99" s="18"/>
      <c r="E99" s="111"/>
      <c r="F99" s="18"/>
      <c r="G99" s="20"/>
      <c r="H99" s="169">
        <f>E94+H94+10*LOG($E5/15)</f>
        <v>-78.989700043360187</v>
      </c>
      <c r="I99" s="34">
        <f>F94+I94+10*LOG($E5/15)</f>
        <v>-81.989700043360187</v>
      </c>
      <c r="J99" s="34">
        <f>G94+J94+10*LOG($E5/15)</f>
        <v>-78.539700043360185</v>
      </c>
      <c r="K99" s="222">
        <f>E94+K94+10*LOG($E5/15)</f>
        <v>-193.98970004336019</v>
      </c>
      <c r="L99" s="34">
        <f>F94+L94+10*LOG($E5/15)</f>
        <v>-78.539700043360185</v>
      </c>
      <c r="M99" s="170">
        <f>G94+M94+10*LOG($E5/15)</f>
        <v>-81.989700043360187</v>
      </c>
      <c r="N99" s="8"/>
      <c r="O99" s="8"/>
      <c r="P99" s="8"/>
      <c r="Q99" s="8"/>
      <c r="R99" s="22"/>
    </row>
    <row r="100" spans="1:18" x14ac:dyDescent="0.2">
      <c r="A100" s="225" t="s">
        <v>94</v>
      </c>
      <c r="B100" s="20" t="s">
        <v>4</v>
      </c>
      <c r="C100" s="20"/>
      <c r="D100" s="18"/>
      <c r="E100" s="111"/>
      <c r="F100" s="18"/>
      <c r="G100" s="20"/>
      <c r="H100" s="147">
        <f>H99-C87</f>
        <v>49.010299956639813</v>
      </c>
      <c r="I100" s="23">
        <f>I99-C87</f>
        <v>46.010299956639813</v>
      </c>
      <c r="J100" s="23">
        <f>J99-C87</f>
        <v>49.460299956639815</v>
      </c>
      <c r="K100" s="220">
        <f>K99-C87</f>
        <v>-65.989700043360187</v>
      </c>
      <c r="L100" s="23">
        <f>L99-C87</f>
        <v>49.460299956639815</v>
      </c>
      <c r="M100" s="138">
        <f>M99-C87</f>
        <v>46.010299956639813</v>
      </c>
      <c r="N100" s="8"/>
      <c r="O100" s="8"/>
      <c r="P100" s="8"/>
      <c r="Q100" s="8"/>
      <c r="R100" s="22"/>
    </row>
    <row r="101" spans="1:18" x14ac:dyDescent="0.2">
      <c r="A101" t="s">
        <v>106</v>
      </c>
      <c r="B101" s="20" t="s">
        <v>4</v>
      </c>
      <c r="C101" s="20"/>
      <c r="D101" s="18"/>
      <c r="E101" s="111"/>
      <c r="F101" s="18"/>
      <c r="G101" s="20"/>
      <c r="H101" s="147">
        <f>H100-C88</f>
        <v>-10.989700043360187</v>
      </c>
      <c r="I101" s="23">
        <f>I100-C88</f>
        <v>-13.989700043360187</v>
      </c>
      <c r="J101" s="23">
        <f>J100-C88</f>
        <v>-10.539700043360185</v>
      </c>
      <c r="K101" s="220"/>
      <c r="L101" s="23"/>
      <c r="M101" s="138"/>
      <c r="N101" s="8"/>
      <c r="O101" s="8"/>
      <c r="P101" s="8"/>
      <c r="Q101" s="8"/>
      <c r="R101" s="22"/>
    </row>
    <row r="102" spans="1:18" x14ac:dyDescent="0.2">
      <c r="A102" t="s">
        <v>107</v>
      </c>
      <c r="B102" s="20" t="s">
        <v>4</v>
      </c>
      <c r="C102" s="20"/>
      <c r="D102" s="18"/>
      <c r="E102" s="111"/>
      <c r="F102" s="18"/>
      <c r="G102" s="20"/>
      <c r="H102" s="147"/>
      <c r="I102" s="23"/>
      <c r="J102" s="23"/>
      <c r="K102" s="220">
        <f>K100-C88</f>
        <v>-125.98970004336019</v>
      </c>
      <c r="L102" s="23">
        <f>L100-C88</f>
        <v>-10.539700043360185</v>
      </c>
      <c r="M102" s="138">
        <f>M100-C88</f>
        <v>-13.989700043360187</v>
      </c>
      <c r="N102" s="8"/>
      <c r="O102" s="8"/>
      <c r="P102" s="8"/>
      <c r="Q102" s="8"/>
      <c r="R102" s="22"/>
    </row>
    <row r="103" spans="1:18" x14ac:dyDescent="0.2">
      <c r="A103" t="s">
        <v>132</v>
      </c>
      <c r="B103" s="20" t="s">
        <v>4</v>
      </c>
      <c r="C103" s="20"/>
      <c r="D103" s="18"/>
      <c r="E103" s="111"/>
      <c r="F103" s="18"/>
      <c r="G103" s="20"/>
      <c r="H103" s="253">
        <f>H99-K99</f>
        <v>115</v>
      </c>
      <c r="I103" s="33">
        <f>L99-I99-C89-D94</f>
        <v>4.4500000000000028</v>
      </c>
      <c r="J103" s="33">
        <f>M99-J99-C89-D94</f>
        <v>-2.4500000000000028</v>
      </c>
      <c r="K103" s="220">
        <f>K99-H99</f>
        <v>-115</v>
      </c>
      <c r="L103" s="23">
        <f>I99-L99-C89-D94</f>
        <v>-2.4500000000000028</v>
      </c>
      <c r="M103" s="138">
        <f>J99-M99-C89-D94</f>
        <v>4.4500000000000028</v>
      </c>
      <c r="N103" s="8"/>
      <c r="O103" s="8"/>
      <c r="P103" s="8"/>
      <c r="Q103" s="8"/>
      <c r="R103" s="22"/>
    </row>
    <row r="104" spans="1:18" ht="13.5" thickBot="1" x14ac:dyDescent="0.25">
      <c r="A104" s="244" t="s">
        <v>133</v>
      </c>
      <c r="B104" s="91" t="s">
        <v>134</v>
      </c>
      <c r="C104" s="251"/>
      <c r="D104" s="189"/>
      <c r="E104" s="146"/>
      <c r="F104" s="189"/>
      <c r="G104" s="91"/>
      <c r="H104" s="152">
        <f>10*LOG((E97+H97+K97)*10^-9)+10*LOG(H9*12)</f>
        <v>-51.014443566771611</v>
      </c>
      <c r="I104" s="190">
        <f>10*LOG((F97+I97+L97)*10^-9)+10*LOG(I9*12)</f>
        <v>-48.985731021111228</v>
      </c>
      <c r="J104" s="190">
        <f>10*LOG((G97+J97+M97)*10^-9)+10*LOG(J9*12)</f>
        <v>-48.985731021111228</v>
      </c>
      <c r="K104" s="219"/>
      <c r="L104" s="84"/>
      <c r="M104" s="148"/>
      <c r="N104" s="8"/>
      <c r="O104" s="8"/>
      <c r="P104" s="8"/>
      <c r="Q104" s="8"/>
      <c r="R104" s="252"/>
    </row>
    <row r="105" spans="1:18" x14ac:dyDescent="0.2">
      <c r="A105" s="87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9"/>
      <c r="M105" s="69"/>
      <c r="N105" s="69"/>
      <c r="O105" s="69"/>
      <c r="P105" s="69"/>
      <c r="Q105" s="69"/>
      <c r="R105" s="69"/>
    </row>
    <row r="106" spans="1:18" s="65" customFormat="1" thickBot="1" x14ac:dyDescent="0.25">
      <c r="A106" s="70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</row>
    <row r="107" spans="1:18" s="65" customFormat="1" x14ac:dyDescent="0.2">
      <c r="A107" s="9" t="s">
        <v>28</v>
      </c>
      <c r="B107" s="11"/>
      <c r="C107" s="116"/>
      <c r="D107" s="235"/>
      <c r="E107" s="272" t="s">
        <v>31</v>
      </c>
      <c r="F107" s="273"/>
      <c r="G107" s="274"/>
      <c r="H107" s="272" t="s">
        <v>89</v>
      </c>
      <c r="I107" s="273"/>
      <c r="J107" s="274"/>
      <c r="K107" s="272" t="s">
        <v>46</v>
      </c>
      <c r="L107" s="273"/>
      <c r="M107" s="274"/>
      <c r="N107" s="263" t="s">
        <v>18</v>
      </c>
      <c r="O107" s="264"/>
      <c r="P107" s="265"/>
      <c r="Q107" s="98" t="s">
        <v>66</v>
      </c>
      <c r="R107" s="13" t="s">
        <v>65</v>
      </c>
    </row>
    <row r="108" spans="1:18" x14ac:dyDescent="0.2">
      <c r="A108" s="30"/>
      <c r="B108" s="18"/>
      <c r="C108" s="96"/>
      <c r="D108" s="111"/>
      <c r="E108" s="141" t="s">
        <v>47</v>
      </c>
      <c r="F108" s="187" t="s">
        <v>48</v>
      </c>
      <c r="G108" s="114" t="s">
        <v>68</v>
      </c>
      <c r="H108" s="141" t="s">
        <v>47</v>
      </c>
      <c r="I108" s="187" t="s">
        <v>48</v>
      </c>
      <c r="J108" s="114" t="s">
        <v>68</v>
      </c>
      <c r="K108" s="141" t="s">
        <v>47</v>
      </c>
      <c r="L108" s="187" t="s">
        <v>48</v>
      </c>
      <c r="M108" s="114" t="s">
        <v>68</v>
      </c>
      <c r="N108" s="141" t="s">
        <v>47</v>
      </c>
      <c r="O108" s="187" t="s">
        <v>48</v>
      </c>
      <c r="P108" s="114" t="s">
        <v>68</v>
      </c>
      <c r="Q108" s="95"/>
      <c r="R108" s="142"/>
    </row>
    <row r="109" spans="1:18" x14ac:dyDescent="0.2">
      <c r="A109" s="30"/>
      <c r="B109" s="18"/>
      <c r="C109" s="96"/>
      <c r="D109" s="111"/>
      <c r="E109" s="80"/>
      <c r="F109" s="26"/>
      <c r="G109" s="143"/>
      <c r="H109" s="80"/>
      <c r="I109" s="26"/>
      <c r="J109" s="143"/>
      <c r="K109" s="80"/>
      <c r="L109" s="26"/>
      <c r="M109" s="143"/>
      <c r="N109" s="16"/>
      <c r="O109" s="17"/>
      <c r="P109" s="159"/>
      <c r="Q109" s="95"/>
      <c r="R109" s="54"/>
    </row>
    <row r="110" spans="1:18" x14ac:dyDescent="0.2">
      <c r="A110" s="36" t="s">
        <v>83</v>
      </c>
      <c r="B110" s="37" t="s">
        <v>4</v>
      </c>
      <c r="C110" s="117"/>
      <c r="D110" s="238"/>
      <c r="E110" s="50"/>
      <c r="F110" s="195"/>
      <c r="G110" s="171"/>
      <c r="H110" s="92">
        <f>H111-N111</f>
        <v>15.699999999453267</v>
      </c>
      <c r="I110" s="200">
        <f>I111-O111</f>
        <v>-3.9663534765068182</v>
      </c>
      <c r="J110" s="176">
        <f>J111-P111</f>
        <v>2.823352543169662</v>
      </c>
      <c r="K110" s="50"/>
      <c r="L110" s="195"/>
      <c r="M110" s="171"/>
      <c r="N110" s="50"/>
      <c r="O110" s="195"/>
      <c r="P110" s="171"/>
      <c r="Q110" s="127">
        <v>-4</v>
      </c>
      <c r="R110" s="128" t="s">
        <v>120</v>
      </c>
    </row>
    <row r="111" spans="1:18" x14ac:dyDescent="0.2">
      <c r="A111" s="39" t="s">
        <v>84</v>
      </c>
      <c r="B111" s="37" t="s">
        <v>4</v>
      </c>
      <c r="C111" s="117"/>
      <c r="D111" s="238"/>
      <c r="E111" s="50"/>
      <c r="F111" s="195"/>
      <c r="G111" s="171"/>
      <c r="H111" s="50">
        <f>H98</f>
        <v>15.999999999453268</v>
      </c>
      <c r="I111" s="195">
        <f>I98</f>
        <v>-3.5472551214720398</v>
      </c>
      <c r="J111" s="195">
        <f>J98</f>
        <v>3.2376159808574503</v>
      </c>
      <c r="K111" s="50"/>
      <c r="L111" s="195"/>
      <c r="M111" s="171"/>
      <c r="N111" s="181">
        <f>N45</f>
        <v>0.3</v>
      </c>
      <c r="O111" s="202">
        <f>O45</f>
        <v>0.41909835503477838</v>
      </c>
      <c r="P111" s="202">
        <f>P45</f>
        <v>0.41426343768778845</v>
      </c>
      <c r="Q111" s="126"/>
      <c r="R111" s="22"/>
    </row>
    <row r="112" spans="1:18" x14ac:dyDescent="0.2">
      <c r="A112" s="36" t="s">
        <v>85</v>
      </c>
      <c r="B112" s="37" t="s">
        <v>4</v>
      </c>
      <c r="C112" s="117"/>
      <c r="D112" s="238"/>
      <c r="E112" s="50"/>
      <c r="F112" s="195"/>
      <c r="G112" s="171"/>
      <c r="H112" s="50">
        <f>H111+N111</f>
        <v>16.299999999453266</v>
      </c>
      <c r="I112" s="195">
        <f>I111+O111</f>
        <v>-3.1281567664372614</v>
      </c>
      <c r="J112" s="195">
        <f>J111+P111</f>
        <v>3.6518794185452386</v>
      </c>
      <c r="K112" s="50"/>
      <c r="L112" s="195"/>
      <c r="M112" s="171"/>
      <c r="N112" s="50"/>
      <c r="O112" s="195"/>
      <c r="P112" s="171"/>
      <c r="Q112" s="125"/>
      <c r="R112" s="22"/>
    </row>
    <row r="113" spans="1:18" x14ac:dyDescent="0.2">
      <c r="A113" s="44"/>
      <c r="B113" s="26"/>
      <c r="C113" s="104"/>
      <c r="D113" s="80"/>
      <c r="E113" s="47"/>
      <c r="F113" s="24"/>
      <c r="G113" s="129"/>
      <c r="H113" s="47"/>
      <c r="I113" s="24"/>
      <c r="J113" s="129"/>
      <c r="K113" s="47"/>
      <c r="L113" s="24"/>
      <c r="M113" s="129"/>
      <c r="N113" s="167"/>
      <c r="O113" s="75"/>
      <c r="P113" s="168"/>
      <c r="Q113" s="99"/>
      <c r="R113" s="22"/>
    </row>
    <row r="114" spans="1:18" x14ac:dyDescent="0.2">
      <c r="A114" s="36" t="s">
        <v>86</v>
      </c>
      <c r="B114" s="93" t="s">
        <v>39</v>
      </c>
      <c r="C114" s="117"/>
      <c r="D114" s="238"/>
      <c r="E114" s="51"/>
      <c r="F114" s="196"/>
      <c r="G114" s="173"/>
      <c r="H114" s="101">
        <f>H115-N115</f>
        <v>-80.51940589743802</v>
      </c>
      <c r="I114" s="201">
        <f>I115-O115</f>
        <v>-83.51940589743802</v>
      </c>
      <c r="J114" s="176">
        <f>J115-P115</f>
        <v>-80.069405897438017</v>
      </c>
      <c r="K114" s="50"/>
      <c r="L114" s="195"/>
      <c r="M114" s="171"/>
      <c r="N114" s="183"/>
      <c r="O114" s="204"/>
      <c r="P114" s="184"/>
      <c r="Q114" s="216">
        <v>-120.5</v>
      </c>
      <c r="R114" s="217" t="s">
        <v>121</v>
      </c>
    </row>
    <row r="115" spans="1:18" x14ac:dyDescent="0.2">
      <c r="A115" s="39" t="s">
        <v>87</v>
      </c>
      <c r="B115" s="93" t="s">
        <v>39</v>
      </c>
      <c r="C115" s="117"/>
      <c r="D115" s="238"/>
      <c r="E115" s="51"/>
      <c r="F115" s="196"/>
      <c r="G115" s="173"/>
      <c r="H115" s="207">
        <f>H99</f>
        <v>-78.989700043360187</v>
      </c>
      <c r="I115" s="209">
        <f>I99</f>
        <v>-81.989700043360187</v>
      </c>
      <c r="J115" s="209">
        <f>J99</f>
        <v>-78.539700043360185</v>
      </c>
      <c r="K115" s="207"/>
      <c r="L115" s="195"/>
      <c r="M115" s="171"/>
      <c r="N115" s="181">
        <f>N49</f>
        <v>1.5297058540778354</v>
      </c>
      <c r="O115" s="202">
        <f>O49</f>
        <v>1.5297058540778354</v>
      </c>
      <c r="P115" s="202">
        <f>P49</f>
        <v>1.5297058540778354</v>
      </c>
      <c r="Q115" s="126"/>
      <c r="R115" s="54"/>
    </row>
    <row r="116" spans="1:18" x14ac:dyDescent="0.2">
      <c r="A116" s="36" t="s">
        <v>88</v>
      </c>
      <c r="B116" s="93" t="s">
        <v>39</v>
      </c>
      <c r="C116" s="117"/>
      <c r="D116" s="238"/>
      <c r="E116" s="51"/>
      <c r="F116" s="196"/>
      <c r="G116" s="173"/>
      <c r="H116" s="50">
        <f>H115+N115</f>
        <v>-77.459994189282355</v>
      </c>
      <c r="I116" s="195">
        <f>I115+O115</f>
        <v>-80.459994189282355</v>
      </c>
      <c r="J116" s="195">
        <f>J115+P115</f>
        <v>-77.009994189282352</v>
      </c>
      <c r="K116" s="50"/>
      <c r="L116" s="195"/>
      <c r="M116" s="171"/>
      <c r="N116" s="183"/>
      <c r="O116" s="204"/>
      <c r="P116" s="184"/>
      <c r="Q116" s="125"/>
      <c r="R116" s="54"/>
    </row>
    <row r="117" spans="1:18" x14ac:dyDescent="0.2">
      <c r="A117" s="71"/>
      <c r="B117" s="94"/>
      <c r="C117" s="104"/>
      <c r="D117" s="80"/>
      <c r="E117" s="44"/>
      <c r="F117" s="197"/>
      <c r="G117" s="174"/>
      <c r="H117" s="47"/>
      <c r="I117" s="24"/>
      <c r="J117" s="129"/>
      <c r="K117" s="47"/>
      <c r="L117" s="24"/>
      <c r="M117" s="129"/>
      <c r="N117" s="185"/>
      <c r="O117" s="205"/>
      <c r="P117" s="186"/>
      <c r="Q117" s="97"/>
      <c r="R117" s="58"/>
    </row>
    <row r="118" spans="1:18" s="49" customFormat="1" x14ac:dyDescent="0.2">
      <c r="A118" s="36" t="s">
        <v>58</v>
      </c>
      <c r="B118" s="37" t="s">
        <v>4</v>
      </c>
      <c r="C118" s="117"/>
      <c r="D118" s="238"/>
      <c r="E118" s="50"/>
      <c r="F118" s="195"/>
      <c r="G118" s="171"/>
      <c r="H118" s="50"/>
      <c r="I118" s="195"/>
      <c r="J118" s="171"/>
      <c r="K118" s="50"/>
      <c r="L118" s="200">
        <f>L119-O119</f>
        <v>2.823352543169662</v>
      </c>
      <c r="M118" s="176">
        <f>M119-P119</f>
        <v>-3.9663534765068182</v>
      </c>
      <c r="N118" s="50"/>
      <c r="O118" s="195"/>
      <c r="P118" s="171"/>
      <c r="Q118" s="127">
        <v>-4</v>
      </c>
      <c r="R118" s="128" t="s">
        <v>120</v>
      </c>
    </row>
    <row r="119" spans="1:18" s="49" customFormat="1" x14ac:dyDescent="0.2">
      <c r="A119" s="39" t="s">
        <v>59</v>
      </c>
      <c r="B119" s="37" t="s">
        <v>4</v>
      </c>
      <c r="C119" s="117"/>
      <c r="D119" s="238"/>
      <c r="E119" s="50"/>
      <c r="F119" s="195"/>
      <c r="G119" s="171"/>
      <c r="H119" s="50"/>
      <c r="I119" s="195"/>
      <c r="J119" s="171"/>
      <c r="K119" s="50"/>
      <c r="L119" s="209">
        <f>L98</f>
        <v>3.2376159808574503</v>
      </c>
      <c r="M119" s="209">
        <f>M98</f>
        <v>-3.5472551214720398</v>
      </c>
      <c r="N119" s="181">
        <f>N53</f>
        <v>0.41909835503477838</v>
      </c>
      <c r="O119" s="202">
        <f>O53</f>
        <v>0.41426343768778845</v>
      </c>
      <c r="P119" s="202">
        <f>P53</f>
        <v>0.41909835503477838</v>
      </c>
      <c r="Q119" s="126"/>
      <c r="R119" s="22"/>
    </row>
    <row r="120" spans="1:18" s="49" customFormat="1" x14ac:dyDescent="0.2">
      <c r="A120" s="36" t="s">
        <v>60</v>
      </c>
      <c r="B120" s="37" t="s">
        <v>4</v>
      </c>
      <c r="C120" s="117"/>
      <c r="D120" s="238"/>
      <c r="E120" s="50"/>
      <c r="F120" s="195"/>
      <c r="G120" s="171"/>
      <c r="H120" s="50"/>
      <c r="I120" s="195"/>
      <c r="J120" s="171"/>
      <c r="K120" s="50"/>
      <c r="L120" s="195">
        <f>L119+O119</f>
        <v>3.6518794185452386</v>
      </c>
      <c r="M120" s="195">
        <f>M119+P119</f>
        <v>-3.1281567664372614</v>
      </c>
      <c r="N120" s="50"/>
      <c r="O120" s="195"/>
      <c r="P120" s="171"/>
      <c r="Q120" s="125"/>
      <c r="R120" s="22"/>
    </row>
    <row r="121" spans="1:18" s="49" customFormat="1" x14ac:dyDescent="0.2">
      <c r="A121" s="44"/>
      <c r="B121" s="26"/>
      <c r="C121" s="104"/>
      <c r="D121" s="80"/>
      <c r="E121" s="47"/>
      <c r="F121" s="24"/>
      <c r="G121" s="129"/>
      <c r="H121" s="47"/>
      <c r="I121" s="24"/>
      <c r="J121" s="129"/>
      <c r="K121" s="47"/>
      <c r="L121" s="24"/>
      <c r="M121" s="129"/>
      <c r="N121" s="167"/>
      <c r="O121" s="75"/>
      <c r="P121" s="168"/>
      <c r="Q121" s="99"/>
      <c r="R121" s="22"/>
    </row>
    <row r="122" spans="1:18" s="49" customFormat="1" x14ac:dyDescent="0.2">
      <c r="A122" s="36" t="s">
        <v>61</v>
      </c>
      <c r="B122" s="93" t="s">
        <v>39</v>
      </c>
      <c r="C122" s="117"/>
      <c r="D122" s="238"/>
      <c r="E122" s="51"/>
      <c r="F122" s="196"/>
      <c r="G122" s="173"/>
      <c r="H122" s="50"/>
      <c r="I122" s="195"/>
      <c r="J122" s="171"/>
      <c r="K122" s="50"/>
      <c r="L122" s="201">
        <f>L123-O123</f>
        <v>-80.069405897438017</v>
      </c>
      <c r="M122" s="176">
        <f>M123-P123</f>
        <v>-83.51940589743802</v>
      </c>
      <c r="N122" s="183"/>
      <c r="O122" s="204"/>
      <c r="P122" s="184"/>
      <c r="Q122" s="216">
        <v>-117.5</v>
      </c>
      <c r="R122" s="217" t="s">
        <v>121</v>
      </c>
    </row>
    <row r="123" spans="1:18" s="49" customFormat="1" x14ac:dyDescent="0.2">
      <c r="A123" s="39" t="s">
        <v>62</v>
      </c>
      <c r="B123" s="93" t="s">
        <v>39</v>
      </c>
      <c r="C123" s="117"/>
      <c r="D123" s="238"/>
      <c r="E123" s="51"/>
      <c r="F123" s="196"/>
      <c r="G123" s="173"/>
      <c r="H123" s="50"/>
      <c r="I123" s="195"/>
      <c r="J123" s="171"/>
      <c r="K123" s="50"/>
      <c r="L123" s="209">
        <f>L99</f>
        <v>-78.539700043360185</v>
      </c>
      <c r="M123" s="209">
        <f>M99</f>
        <v>-81.989700043360187</v>
      </c>
      <c r="N123" s="181">
        <f>N57</f>
        <v>1.5297058540778354</v>
      </c>
      <c r="O123" s="202">
        <f>O57</f>
        <v>1.5297058540778354</v>
      </c>
      <c r="P123" s="202">
        <f>P57</f>
        <v>1.5297058540778354</v>
      </c>
      <c r="Q123" s="126"/>
      <c r="R123" s="54"/>
    </row>
    <row r="124" spans="1:18" s="49" customFormat="1" x14ac:dyDescent="0.2">
      <c r="A124" s="36" t="s">
        <v>63</v>
      </c>
      <c r="B124" s="93" t="s">
        <v>39</v>
      </c>
      <c r="C124" s="117"/>
      <c r="D124" s="238"/>
      <c r="E124" s="51"/>
      <c r="F124" s="196"/>
      <c r="G124" s="173"/>
      <c r="H124" s="50"/>
      <c r="I124" s="195"/>
      <c r="J124" s="171"/>
      <c r="K124" s="50"/>
      <c r="L124" s="195">
        <f>L123+O123</f>
        <v>-77.009994189282352</v>
      </c>
      <c r="M124" s="195">
        <f>M123+P123</f>
        <v>-80.459994189282355</v>
      </c>
      <c r="N124" s="183"/>
      <c r="O124" s="204"/>
      <c r="P124" s="184"/>
      <c r="Q124" s="125"/>
      <c r="R124" s="54"/>
    </row>
    <row r="125" spans="1:18" s="49" customFormat="1" x14ac:dyDescent="0.2">
      <c r="A125" s="71"/>
      <c r="B125" s="94"/>
      <c r="C125" s="104"/>
      <c r="D125" s="80"/>
      <c r="E125" s="44"/>
      <c r="F125" s="197"/>
      <c r="G125" s="174"/>
      <c r="H125" s="47"/>
      <c r="I125" s="24"/>
      <c r="J125" s="129"/>
      <c r="K125" s="47"/>
      <c r="L125" s="24"/>
      <c r="M125" s="24"/>
      <c r="N125" s="185"/>
      <c r="O125" s="205"/>
      <c r="P125" s="186"/>
      <c r="Q125" s="97"/>
      <c r="R125" s="58"/>
    </row>
    <row r="126" spans="1:18" s="49" customFormat="1" x14ac:dyDescent="0.2">
      <c r="A126" s="36" t="s">
        <v>111</v>
      </c>
      <c r="B126" s="37" t="s">
        <v>4</v>
      </c>
      <c r="C126" s="117"/>
      <c r="D126" s="238"/>
      <c r="E126" s="51"/>
      <c r="F126" s="196"/>
      <c r="G126" s="173"/>
      <c r="H126" s="50"/>
      <c r="I126" s="195">
        <f>I127-O127</f>
        <v>-15.519405897438023</v>
      </c>
      <c r="J126" s="171"/>
      <c r="K126" s="50"/>
      <c r="L126" s="195"/>
      <c r="M126" s="195"/>
      <c r="N126" s="183"/>
      <c r="O126" s="204"/>
      <c r="P126" s="184"/>
      <c r="Q126" s="127">
        <v>0</v>
      </c>
      <c r="R126" s="128" t="s">
        <v>117</v>
      </c>
    </row>
    <row r="127" spans="1:18" s="49" customFormat="1" x14ac:dyDescent="0.2">
      <c r="A127" s="39" t="s">
        <v>112</v>
      </c>
      <c r="B127" s="37" t="s">
        <v>4</v>
      </c>
      <c r="C127" s="117"/>
      <c r="D127" s="238"/>
      <c r="E127" s="51"/>
      <c r="F127" s="196"/>
      <c r="G127" s="173"/>
      <c r="H127" s="50"/>
      <c r="I127" s="195">
        <f>I101</f>
        <v>-13.989700043360187</v>
      </c>
      <c r="J127" s="171"/>
      <c r="K127" s="50"/>
      <c r="L127" s="195"/>
      <c r="M127" s="195"/>
      <c r="N127" s="183"/>
      <c r="O127" s="202">
        <f>O61</f>
        <v>1.5297058540778354</v>
      </c>
      <c r="P127" s="184"/>
      <c r="Q127" s="125"/>
      <c r="R127" s="54"/>
    </row>
    <row r="128" spans="1:18" s="49" customFormat="1" x14ac:dyDescent="0.2">
      <c r="A128" s="36" t="s">
        <v>113</v>
      </c>
      <c r="B128" s="37" t="s">
        <v>4</v>
      </c>
      <c r="C128" s="117"/>
      <c r="D128" s="238"/>
      <c r="E128" s="51"/>
      <c r="F128" s="196"/>
      <c r="G128" s="173"/>
      <c r="H128" s="50"/>
      <c r="I128" s="201">
        <f>I127+O127</f>
        <v>-12.459994189282352</v>
      </c>
      <c r="J128" s="171"/>
      <c r="K128" s="50"/>
      <c r="L128" s="195"/>
      <c r="M128" s="195"/>
      <c r="N128" s="183"/>
      <c r="O128" s="204"/>
      <c r="P128" s="184"/>
      <c r="Q128" s="125"/>
      <c r="R128" s="54"/>
    </row>
    <row r="129" spans="1:18" s="49" customFormat="1" x14ac:dyDescent="0.2">
      <c r="A129" s="71"/>
      <c r="B129" s="26"/>
      <c r="C129" s="104"/>
      <c r="D129" s="80"/>
      <c r="E129" s="44"/>
      <c r="F129" s="197"/>
      <c r="G129" s="174"/>
      <c r="H129" s="44"/>
      <c r="I129" s="197"/>
      <c r="J129" s="174"/>
      <c r="K129" s="44"/>
      <c r="L129" s="24"/>
      <c r="M129" s="129"/>
      <c r="N129" s="185"/>
      <c r="O129" s="205"/>
      <c r="P129" s="186"/>
      <c r="Q129" s="102"/>
      <c r="R129" s="54"/>
    </row>
    <row r="130" spans="1:18" s="49" customFormat="1" ht="12.95" customHeight="1" x14ac:dyDescent="0.2">
      <c r="A130" s="36" t="s">
        <v>114</v>
      </c>
      <c r="B130" s="37" t="s">
        <v>4</v>
      </c>
      <c r="C130" s="124"/>
      <c r="D130" s="240"/>
      <c r="E130" s="50"/>
      <c r="F130" s="196"/>
      <c r="G130" s="173"/>
      <c r="H130" s="50"/>
      <c r="I130" s="195"/>
      <c r="J130" s="171">
        <f>J131-P131</f>
        <v>-15.519405897438023</v>
      </c>
      <c r="K130" s="50"/>
      <c r="L130" s="195"/>
      <c r="M130" s="171"/>
      <c r="N130" s="183"/>
      <c r="O130" s="204"/>
      <c r="P130" s="184"/>
      <c r="Q130" s="127">
        <v>0</v>
      </c>
      <c r="R130" s="128" t="s">
        <v>117</v>
      </c>
    </row>
    <row r="131" spans="1:18" s="49" customFormat="1" x14ac:dyDescent="0.2">
      <c r="A131" s="39" t="s">
        <v>115</v>
      </c>
      <c r="B131" s="37" t="s">
        <v>4</v>
      </c>
      <c r="C131" s="124"/>
      <c r="D131" s="240"/>
      <c r="E131" s="50"/>
      <c r="F131" s="196"/>
      <c r="G131" s="173"/>
      <c r="H131" s="50"/>
      <c r="I131" s="195"/>
      <c r="J131" s="171">
        <f>M102</f>
        <v>-13.989700043360187</v>
      </c>
      <c r="K131" s="50"/>
      <c r="L131" s="195"/>
      <c r="M131" s="171"/>
      <c r="N131" s="181"/>
      <c r="O131" s="202"/>
      <c r="P131" s="202">
        <f>P65</f>
        <v>1.5297058540778354</v>
      </c>
      <c r="Q131" s="126"/>
      <c r="R131" s="54"/>
    </row>
    <row r="132" spans="1:18" s="49" customFormat="1" x14ac:dyDescent="0.2">
      <c r="A132" s="36" t="s">
        <v>116</v>
      </c>
      <c r="B132" s="37" t="s">
        <v>4</v>
      </c>
      <c r="C132" s="124"/>
      <c r="D132" s="240"/>
      <c r="E132" s="207"/>
      <c r="F132" s="196"/>
      <c r="G132" s="173"/>
      <c r="H132" s="50"/>
      <c r="I132" s="195"/>
      <c r="J132" s="201">
        <f>J131+P131</f>
        <v>-12.459994189282352</v>
      </c>
      <c r="K132" s="50"/>
      <c r="L132" s="195"/>
      <c r="M132" s="171"/>
      <c r="N132" s="183"/>
      <c r="O132" s="204"/>
      <c r="P132" s="184"/>
      <c r="Q132" s="126"/>
      <c r="R132" s="54"/>
    </row>
    <row r="133" spans="1:18" s="49" customFormat="1" x14ac:dyDescent="0.2">
      <c r="A133" s="71"/>
      <c r="B133" s="26"/>
      <c r="C133" s="230"/>
      <c r="D133" s="241"/>
      <c r="E133" s="47"/>
      <c r="F133" s="197"/>
      <c r="G133" s="174"/>
      <c r="H133" s="47"/>
      <c r="I133" s="24"/>
      <c r="J133" s="24"/>
      <c r="K133" s="47"/>
      <c r="L133" s="24"/>
      <c r="M133" s="129"/>
      <c r="N133" s="185"/>
      <c r="O133" s="205"/>
      <c r="P133" s="186"/>
      <c r="Q133" s="100"/>
      <c r="R133" s="58"/>
    </row>
    <row r="134" spans="1:18" s="49" customFormat="1" x14ac:dyDescent="0.2">
      <c r="A134" s="36" t="s">
        <v>80</v>
      </c>
      <c r="B134" s="37" t="s">
        <v>4</v>
      </c>
      <c r="C134" s="117"/>
      <c r="D134" s="238"/>
      <c r="E134" s="51"/>
      <c r="F134" s="196"/>
      <c r="G134" s="173"/>
      <c r="H134" s="50"/>
      <c r="I134" s="195"/>
      <c r="J134" s="171"/>
      <c r="K134" s="50"/>
      <c r="L134" s="195"/>
      <c r="M134" s="200">
        <f>M135-P135</f>
        <v>4.0257359312880743</v>
      </c>
      <c r="N134" s="183"/>
      <c r="O134" s="204"/>
      <c r="P134" s="184"/>
      <c r="Q134" s="127">
        <v>4</v>
      </c>
      <c r="R134" s="128" t="s">
        <v>119</v>
      </c>
    </row>
    <row r="135" spans="1:18" s="49" customFormat="1" x14ac:dyDescent="0.2">
      <c r="A135" s="39" t="s">
        <v>81</v>
      </c>
      <c r="B135" s="37" t="s">
        <v>4</v>
      </c>
      <c r="C135" s="117"/>
      <c r="D135" s="238"/>
      <c r="E135" s="51"/>
      <c r="F135" s="196"/>
      <c r="G135" s="173"/>
      <c r="H135" s="50"/>
      <c r="I135" s="195"/>
      <c r="J135" s="171"/>
      <c r="K135" s="50"/>
      <c r="L135" s="195"/>
      <c r="M135" s="171">
        <f>M103</f>
        <v>4.4500000000000028</v>
      </c>
      <c r="N135" s="183"/>
      <c r="O135" s="202"/>
      <c r="P135" s="202">
        <f>P69</f>
        <v>0.42426406871192851</v>
      </c>
      <c r="Q135" s="125"/>
      <c r="R135" s="54"/>
    </row>
    <row r="136" spans="1:18" s="49" customFormat="1" x14ac:dyDescent="0.2">
      <c r="A136" s="36" t="s">
        <v>82</v>
      </c>
      <c r="B136" s="37" t="s">
        <v>4</v>
      </c>
      <c r="C136" s="117"/>
      <c r="D136" s="238"/>
      <c r="E136" s="51"/>
      <c r="F136" s="196"/>
      <c r="G136" s="173"/>
      <c r="H136" s="50"/>
      <c r="I136" s="195"/>
      <c r="J136" s="171"/>
      <c r="K136" s="50"/>
      <c r="L136" s="195"/>
      <c r="M136" s="171">
        <f>M135+P135</f>
        <v>4.8742640687119314</v>
      </c>
      <c r="N136" s="183"/>
      <c r="O136" s="204"/>
      <c r="P136" s="184"/>
      <c r="Q136" s="125"/>
      <c r="R136" s="54"/>
    </row>
    <row r="137" spans="1:18" s="49" customFormat="1" x14ac:dyDescent="0.2">
      <c r="A137" s="71"/>
      <c r="B137" s="26"/>
      <c r="C137" s="104"/>
      <c r="D137" s="80"/>
      <c r="E137" s="47"/>
      <c r="F137" s="24"/>
      <c r="G137" s="129"/>
      <c r="H137" s="47"/>
      <c r="I137" s="24"/>
      <c r="J137" s="129"/>
      <c r="K137" s="47"/>
      <c r="L137" s="24"/>
      <c r="M137" s="129"/>
      <c r="N137" s="185"/>
      <c r="O137" s="205"/>
      <c r="P137" s="186"/>
      <c r="Q137" s="102"/>
      <c r="R137" s="58"/>
    </row>
    <row r="138" spans="1:18" s="49" customFormat="1" x14ac:dyDescent="0.2">
      <c r="A138" s="36" t="s">
        <v>79</v>
      </c>
      <c r="B138" s="37" t="s">
        <v>4</v>
      </c>
      <c r="C138" s="117"/>
      <c r="D138" s="238"/>
      <c r="E138" s="50"/>
      <c r="F138" s="195"/>
      <c r="G138" s="171"/>
      <c r="H138" s="50"/>
      <c r="I138" s="200">
        <f>I139-N139</f>
        <v>4.0257359312880743</v>
      </c>
      <c r="J138" s="171"/>
      <c r="K138" s="50"/>
      <c r="L138" s="195"/>
      <c r="M138" s="171"/>
      <c r="N138" s="183"/>
      <c r="O138" s="204"/>
      <c r="P138" s="184"/>
      <c r="Q138" s="127">
        <v>4</v>
      </c>
      <c r="R138" s="128" t="s">
        <v>119</v>
      </c>
    </row>
    <row r="139" spans="1:18" s="49" customFormat="1" x14ac:dyDescent="0.2">
      <c r="A139" s="39" t="s">
        <v>78</v>
      </c>
      <c r="B139" s="37" t="s">
        <v>4</v>
      </c>
      <c r="C139" s="117"/>
      <c r="D139" s="238"/>
      <c r="E139" s="50"/>
      <c r="F139" s="195"/>
      <c r="G139" s="171"/>
      <c r="H139" s="50"/>
      <c r="I139" s="195">
        <f>I103</f>
        <v>4.4500000000000028</v>
      </c>
      <c r="J139" s="171"/>
      <c r="K139" s="50"/>
      <c r="L139" s="195"/>
      <c r="M139" s="171"/>
      <c r="N139" s="181">
        <f>N73</f>
        <v>0.42426406871192851</v>
      </c>
      <c r="O139" s="202">
        <f>O73</f>
        <v>0.42426406871192851</v>
      </c>
      <c r="P139" s="202">
        <f>P73</f>
        <v>0.42426406871192851</v>
      </c>
      <c r="Q139" s="126"/>
      <c r="R139" s="58"/>
    </row>
    <row r="140" spans="1:18" s="49" customFormat="1" x14ac:dyDescent="0.2">
      <c r="A140" s="36" t="s">
        <v>77</v>
      </c>
      <c r="B140" s="37" t="s">
        <v>4</v>
      </c>
      <c r="C140" s="117"/>
      <c r="D140" s="238"/>
      <c r="E140" s="50"/>
      <c r="F140" s="195"/>
      <c r="G140" s="171"/>
      <c r="H140" s="50"/>
      <c r="I140" s="195">
        <f>I139+N139</f>
        <v>4.8742640687119314</v>
      </c>
      <c r="J140" s="171"/>
      <c r="K140" s="50"/>
      <c r="L140" s="209"/>
      <c r="M140" s="208"/>
      <c r="N140" s="183"/>
      <c r="O140" s="204"/>
      <c r="P140" s="184"/>
      <c r="Q140" s="125"/>
      <c r="R140" s="58"/>
    </row>
    <row r="141" spans="1:18" s="49" customFormat="1" x14ac:dyDescent="0.2">
      <c r="A141" s="44"/>
      <c r="B141" s="26"/>
      <c r="C141" s="104"/>
      <c r="D141" s="80"/>
      <c r="E141" s="44"/>
      <c r="F141" s="197"/>
      <c r="G141" s="174"/>
      <c r="H141" s="44"/>
      <c r="I141" s="197"/>
      <c r="J141" s="174"/>
      <c r="K141" s="44"/>
      <c r="L141" s="24"/>
      <c r="M141" s="129"/>
      <c r="N141" s="19"/>
      <c r="O141" s="8"/>
      <c r="P141" s="60"/>
      <c r="Q141" s="54"/>
      <c r="R141" s="54"/>
    </row>
    <row r="142" spans="1:18" ht="13.5" thickBot="1" x14ac:dyDescent="0.25">
      <c r="A142" s="52" t="s">
        <v>13</v>
      </c>
      <c r="B142" s="53"/>
      <c r="C142" s="133"/>
      <c r="D142" s="134"/>
      <c r="E142" s="134"/>
      <c r="F142" s="198"/>
      <c r="G142" s="175"/>
      <c r="H142" s="134"/>
      <c r="I142" s="198"/>
      <c r="J142" s="175"/>
      <c r="K142" s="134"/>
      <c r="L142" s="85"/>
      <c r="M142" s="172"/>
      <c r="N142" s="177"/>
      <c r="O142" s="206"/>
      <c r="P142" s="178"/>
      <c r="Q142" s="103"/>
      <c r="R142" s="62" t="s">
        <v>14</v>
      </c>
    </row>
  </sheetData>
  <mergeCells count="22">
    <mergeCell ref="N40:P40"/>
    <mergeCell ref="E2:G2"/>
    <mergeCell ref="H2:J2"/>
    <mergeCell ref="K2:M2"/>
    <mergeCell ref="E18:G18"/>
    <mergeCell ref="H18:J18"/>
    <mergeCell ref="K18:M18"/>
    <mergeCell ref="E30:M30"/>
    <mergeCell ref="E31:G31"/>
    <mergeCell ref="H31:J31"/>
    <mergeCell ref="K31:M31"/>
    <mergeCell ref="E40:M40"/>
    <mergeCell ref="E107:G107"/>
    <mergeCell ref="H107:J107"/>
    <mergeCell ref="K107:M107"/>
    <mergeCell ref="N107:P107"/>
    <mergeCell ref="E41:G41"/>
    <mergeCell ref="H41:J41"/>
    <mergeCell ref="K41:M41"/>
    <mergeCell ref="E82:G82"/>
    <mergeCell ref="H82:J82"/>
    <mergeCell ref="K82:M82"/>
  </mergeCells>
  <phoneticPr fontId="21" type="noConversion"/>
  <conditionalFormatting sqref="R142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conditionalFormatting sqref="H110">
    <cfRule type="cellIs" dxfId="15" priority="16" stopIfTrue="1" operator="lessThan">
      <formula>Q110</formula>
    </cfRule>
  </conditionalFormatting>
  <conditionalFormatting sqref="H114">
    <cfRule type="cellIs" dxfId="14" priority="15" stopIfTrue="1" operator="lessThan">
      <formula>Q114</formula>
    </cfRule>
  </conditionalFormatting>
  <conditionalFormatting sqref="I110">
    <cfRule type="cellIs" dxfId="13" priority="14" stopIfTrue="1" operator="lessThan">
      <formula>Q110</formula>
    </cfRule>
  </conditionalFormatting>
  <conditionalFormatting sqref="I114">
    <cfRule type="cellIs" dxfId="12" priority="13" stopIfTrue="1" operator="lessThan">
      <formula>Q114</formula>
    </cfRule>
  </conditionalFormatting>
  <conditionalFormatting sqref="L118">
    <cfRule type="cellIs" dxfId="11" priority="12" stopIfTrue="1" operator="lessThan">
      <formula>Q118</formula>
    </cfRule>
  </conditionalFormatting>
  <conditionalFormatting sqref="L122">
    <cfRule type="cellIs" dxfId="10" priority="11" stopIfTrue="1" operator="lessThan">
      <formula>Q122</formula>
    </cfRule>
  </conditionalFormatting>
  <conditionalFormatting sqref="E132:E133">
    <cfRule type="cellIs" dxfId="9" priority="10" stopIfTrue="1" operator="lessThan">
      <formula>Q132</formula>
    </cfRule>
  </conditionalFormatting>
  <conditionalFormatting sqref="J110">
    <cfRule type="cellIs" dxfId="8" priority="9" stopIfTrue="1" operator="lessThan">
      <formula>Q110</formula>
    </cfRule>
  </conditionalFormatting>
  <conditionalFormatting sqref="J114">
    <cfRule type="cellIs" dxfId="7" priority="8" stopIfTrue="1" operator="lessThan">
      <formula>Q114</formula>
    </cfRule>
  </conditionalFormatting>
  <conditionalFormatting sqref="M118">
    <cfRule type="cellIs" dxfId="6" priority="7" stopIfTrue="1" operator="lessThan">
      <formula>Q118</formula>
    </cfRule>
  </conditionalFormatting>
  <conditionalFormatting sqref="M122">
    <cfRule type="cellIs" dxfId="5" priority="6" stopIfTrue="1" operator="lessThan">
      <formula>Q122</formula>
    </cfRule>
  </conditionalFormatting>
  <conditionalFormatting sqref="I128">
    <cfRule type="cellIs" dxfId="4" priority="5" stopIfTrue="1" operator="greaterThan">
      <formula>$Q$126</formula>
    </cfRule>
  </conditionalFormatting>
  <conditionalFormatting sqref="M134">
    <cfRule type="cellIs" dxfId="3" priority="4" stopIfTrue="1" operator="lessThan">
      <formula>$Q$134</formula>
    </cfRule>
  </conditionalFormatting>
  <conditionalFormatting sqref="J132">
    <cfRule type="cellIs" dxfId="2" priority="3" stopIfTrue="1" operator="greaterThan">
      <formula>$Q$130</formula>
    </cfRule>
  </conditionalFormatting>
  <conditionalFormatting sqref="Q138">
    <cfRule type="cellIs" dxfId="1" priority="2" stopIfTrue="1" operator="lessThan">
      <formula>$Q$134</formula>
    </cfRule>
  </conditionalFormatting>
  <conditionalFormatting sqref="I138">
    <cfRule type="cellIs" dxfId="0" priority="1" stopIfTrue="1" operator="lessThan">
      <formula>$Q$134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16.1.1.1-1</vt:lpstr>
      <vt:lpstr>16.1.1.1-3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2025-02-07T07:00:40Z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(3)3P2o3N/u93/tSNBTSz932qRUwzpoZWxkkpSjMAaHsBj41+HMJZnK1floNnV/Yb9U3dQf2sBM_x000d_
5Hz9eUDDoxU7X5+ueu0i3HxI6sS/AnUs5ivPN/nsBLbcy6aehFWFhwI6acpy6rxTHS16Lw2c_x000d_
/C4EhZIIe7+1ZcJnnq0EUU9ldZ4u4uaqeFMDkYf7LNQ5V3fQBu1UebwZIVz5BUZZDIborZ0o_x000d_
e6S2byZv8nWOEhTVCF</vt:lpwstr>
  </property>
  <property fmtid="{D5CDD505-2E9C-101B-9397-08002B2CF9AE}" pid="9" name="_2015_ms_pID_7253431">
    <vt:lpwstr>fx9u2Og5VMuyaxdXuM1/hiTvXdihPeFwHaezZ4Jrxh5bWOcXuStHkr_x000d_
gyYRZAxQonnr0HyDFRFnrSfK5nYOdS+9+zny+CEdEyNrq06r2Px+krj9R7lnwAfijYbPIkIJ_x000d_
UUniPRD6p28cwKtjqA+RJzEnKldLnf2ptSzpIQ0mMpjC+a4HGjy0cuBknJ598EDQ3/7BoqW0_x000d_
aWfqqfP1AuDiuYmTr7wRs6jQyWbOMKWtFb6V</vt:lpwstr>
  </property>
  <property fmtid="{D5CDD505-2E9C-101B-9397-08002B2CF9AE}" pid="10" name="_2015_ms_pID_7253432">
    <vt:lpwstr>7EcIMTFIcXsatH9pp4EO5JM=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